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ПРАВКА!'!$A$1:$Z$103</definedName>
  </definedNames>
  <calcPr calcId="114210" fullCalcOnLoad="1"/>
</workbook>
</file>

<file path=xl/calcChain.xml><?xml version="1.0" encoding="utf-8"?>
<calcChain xmlns="http://schemas.openxmlformats.org/spreadsheetml/2006/main">
  <c r="Z47" i="9"/>
  <c r="Z31"/>
  <c r="Z64"/>
  <c r="Z62"/>
  <c r="U46"/>
  <c r="V34"/>
  <c r="U34"/>
  <c r="T34"/>
  <c r="U33"/>
  <c r="T46"/>
  <c r="Y46"/>
  <c r="X46"/>
  <c r="W46"/>
  <c r="W33"/>
  <c r="V46"/>
  <c r="V33"/>
  <c r="T63"/>
  <c r="Z63"/>
  <c r="X33"/>
  <c r="T33"/>
  <c r="Y33"/>
  <c r="Z57"/>
  <c r="Z55"/>
  <c r="Z52"/>
  <c r="Z53"/>
  <c r="Z50"/>
  <c r="Z49"/>
  <c r="Z40"/>
  <c r="Y39"/>
  <c r="X39"/>
  <c r="W39"/>
  <c r="V39"/>
  <c r="U39"/>
  <c r="T39"/>
  <c r="Z58"/>
  <c r="Z66"/>
  <c r="Y68"/>
  <c r="Y67"/>
  <c r="X68"/>
  <c r="X67"/>
  <c r="W68"/>
  <c r="W67"/>
  <c r="V68"/>
  <c r="V67"/>
  <c r="U68"/>
  <c r="U67"/>
  <c r="T68"/>
  <c r="Z69"/>
  <c r="W21"/>
  <c r="W20"/>
  <c r="Z35"/>
  <c r="U21"/>
  <c r="U20"/>
  <c r="Y21"/>
  <c r="Y20"/>
  <c r="V21"/>
  <c r="V20"/>
  <c r="X21"/>
  <c r="X20"/>
  <c r="Z39"/>
  <c r="T67"/>
  <c r="Z102"/>
  <c r="Z100"/>
  <c r="Z98"/>
  <c r="Z96"/>
  <c r="Z94"/>
  <c r="Z93"/>
  <c r="Z91"/>
  <c r="Z89"/>
  <c r="Z87"/>
  <c r="Z84"/>
  <c r="Z83"/>
  <c r="Y81"/>
  <c r="X81"/>
  <c r="W81"/>
  <c r="V81"/>
  <c r="U81"/>
  <c r="T81"/>
  <c r="Z80"/>
  <c r="Z78"/>
  <c r="Z76"/>
  <c r="Z75"/>
  <c r="Z73"/>
  <c r="Z71"/>
  <c r="Z45"/>
  <c r="X44"/>
  <c r="Z44"/>
  <c r="Z43"/>
  <c r="Z42"/>
  <c r="X41"/>
  <c r="Z41"/>
  <c r="Z37"/>
  <c r="U27"/>
  <c r="T27"/>
  <c r="Q27"/>
  <c r="L27"/>
  <c r="K27"/>
  <c r="J27"/>
  <c r="I27"/>
  <c r="H27"/>
  <c r="A27"/>
  <c r="U26"/>
  <c r="V26"/>
  <c r="W26"/>
  <c r="X26"/>
  <c r="T26"/>
  <c r="Q26"/>
  <c r="L26"/>
  <c r="K26"/>
  <c r="J26"/>
  <c r="I26"/>
  <c r="H26"/>
  <c r="A26"/>
  <c r="U25"/>
  <c r="V25"/>
  <c r="W25"/>
  <c r="X25"/>
  <c r="T25"/>
  <c r="Q25"/>
  <c r="L25"/>
  <c r="K25"/>
  <c r="J25"/>
  <c r="I25"/>
  <c r="H25"/>
  <c r="A25"/>
  <c r="U24"/>
  <c r="V24"/>
  <c r="W24"/>
  <c r="X24"/>
  <c r="T24"/>
  <c r="Q24"/>
  <c r="L24"/>
  <c r="K24"/>
  <c r="J24"/>
  <c r="I24"/>
  <c r="H24"/>
  <c r="A24"/>
  <c r="U23"/>
  <c r="V23"/>
  <c r="W23"/>
  <c r="X23"/>
  <c r="T23"/>
  <c r="Q23"/>
  <c r="L23"/>
  <c r="K23"/>
  <c r="J23"/>
  <c r="I23"/>
  <c r="H23"/>
  <c r="A23"/>
  <c r="U22"/>
  <c r="V22"/>
  <c r="W22"/>
  <c r="X22"/>
  <c r="T22"/>
  <c r="Q22"/>
  <c r="L22"/>
  <c r="K22"/>
  <c r="J22"/>
  <c r="I22"/>
  <c r="H22"/>
  <c r="A22"/>
  <c r="T21"/>
  <c r="T20"/>
  <c r="Z81"/>
  <c r="Z24"/>
  <c r="Z22"/>
  <c r="Z26"/>
  <c r="Z23"/>
  <c r="Z25"/>
  <c r="V27"/>
  <c r="W27"/>
  <c r="X27"/>
  <c r="Z27"/>
</calcChain>
</file>

<file path=xl/sharedStrings.xml><?xml version="1.0" encoding="utf-8"?>
<sst xmlns="http://schemas.openxmlformats.org/spreadsheetml/2006/main" count="448" uniqueCount="143">
  <si>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</si>
  <si>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</si>
  <si>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</si>
  <si>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</si>
  <si>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</si>
  <si>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</si>
  <si>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</si>
  <si>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</si>
  <si>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Обеспечивающая подпрограмма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</si>
  <si>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</si>
  <si>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</si>
  <si>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</si>
  <si>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</si>
  <si>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</si>
  <si>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</si>
  <si>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</si>
  <si>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да/нет</t>
  </si>
  <si>
    <t>да</t>
  </si>
  <si>
    <t>0</t>
  </si>
  <si>
    <t>1</t>
  </si>
  <si>
    <t>2</t>
  </si>
  <si>
    <t>под-раздел</t>
  </si>
  <si>
    <t>5</t>
  </si>
  <si>
    <t>8</t>
  </si>
  <si>
    <t>9</t>
  </si>
  <si>
    <t>7</t>
  </si>
  <si>
    <t>1. Обеспечение деятельности  ответственного исполнителя муниципальной программы - департамент благоустройства, дорожного хозяйства  и транспорта</t>
  </si>
  <si>
    <t>2. Административные мероприятия</t>
  </si>
  <si>
    <t>да - 1
нет - 0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</si>
  <si>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</si>
  <si>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единиц</t>
  </si>
  <si>
    <t>тысяч руб.</t>
  </si>
  <si>
    <t>тысяч кв. м</t>
  </si>
  <si>
    <t>Годы реализации программы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</si>
  <si>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</si>
  <si>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изданных нормативно-правовых актов»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</si>
  <si>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</si>
  <si>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
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</si>
  <si>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1.01</t>
    </r>
    <r>
      <rPr>
        <sz val="11"/>
        <rFont val="Times New Roman"/>
        <family val="1"/>
        <charset val="204"/>
      </rPr>
      <t xml:space="preserve"> «Руководство и управление в сфере установленных функций»</t>
    </r>
  </si>
  <si>
    <r>
      <rPr>
        <b/>
        <sz val="11"/>
        <rFont val="Times New Roman"/>
        <family val="1"/>
        <charset val="204"/>
      </rPr>
      <t xml:space="preserve">1.02 </t>
    </r>
    <r>
      <rPr>
        <sz val="11"/>
        <rFont val="Times New Roman"/>
        <family val="1"/>
        <charset val="204"/>
      </rPr>
      <t>«Осуществление органами местного самоуправления (ответственным исполнителем)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 (межбюджетные трансферты)»</t>
    </r>
  </si>
  <si>
    <r>
      <rPr>
        <b/>
        <sz val="11"/>
        <rFont val="Times New Roman"/>
        <family val="1"/>
        <charset val="204"/>
      </rPr>
      <t>Административное мероприятие 2.01</t>
    </r>
    <r>
      <rPr>
        <sz val="11"/>
        <rFont val="Times New Roman"/>
        <family val="1"/>
        <charset val="204"/>
      </rPr>
      <t xml:space="preserve"> 
«Выдача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</si>
  <si>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</si>
  <si>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Административное мероприятие 2.02</t>
    </r>
    <r>
      <rPr>
        <sz val="11"/>
        <rFont val="Times New Roman"/>
        <family val="1"/>
        <charset val="204"/>
      </rPr>
      <t xml:space="preserve"> 
«Разработка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</si>
  <si>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разработанных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</si>
  <si>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Административное мероприятие 2.03</t>
    </r>
    <r>
      <rPr>
        <sz val="11"/>
        <rFont val="Times New Roman"/>
        <family val="1"/>
        <charset val="204"/>
      </rPr>
      <t xml:space="preserve"> 
«Подготовка конкурсной документации и проведение конкурсных процедур в рамках действующего законодательства»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</si>
  <si>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торгов на право заключения муниципальных контрактов»</t>
    </r>
  </si>
  <si>
    <r>
      <rPr>
        <b/>
        <sz val="11"/>
        <rFont val="Times New Roman"/>
        <family val="1"/>
        <charset val="204"/>
      </rPr>
      <t>Административное мероприятие 2.04</t>
    </r>
    <r>
      <rPr>
        <sz val="11"/>
        <rFont val="Times New Roman"/>
        <family val="1"/>
        <charset val="204"/>
      </rPr>
      <t xml:space="preserve"> 
«Организация и ведение бухгалтерского учета»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</si>
  <si>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отчетов, представляемых департаментом в налоговые органы, во внебюджетные фонды, Росприроднадзор, Тверьстат и департамент финансов администрации города Твери»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</si>
  <si>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«Доля исполненных муниципальных контрактов (договоров) в общем количестве заключенных муниципальных контрактов (договоров)»</t>
    </r>
  </si>
  <si>
    <r>
      <rPr>
        <b/>
        <sz val="11"/>
        <rFont val="Times New Roman"/>
        <family val="1"/>
        <charset val="204"/>
      </rPr>
      <t>Административное мероприятие 2.05</t>
    </r>
    <r>
      <rPr>
        <sz val="11"/>
        <rFont val="Times New Roman"/>
        <family val="1"/>
        <charset val="204"/>
      </rPr>
      <t xml:space="preserve"> 
«Обеспечение бесперебойной работы используемой департаментом вычислительной и оргтехники»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</si>
  <si>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профилактических мероприятий и ремонтов»</t>
    </r>
  </si>
  <si>
    <r>
      <rPr>
        <b/>
        <sz val="11"/>
        <rFont val="Times New Roman"/>
        <family val="1"/>
        <charset val="204"/>
      </rPr>
      <t>Административное мероприятие 2.06</t>
    </r>
    <r>
      <rPr>
        <sz val="11"/>
        <rFont val="Times New Roman"/>
        <family val="1"/>
        <charset val="204"/>
      </rPr>
      <t xml:space="preserve"> 
«Проведение плановых проверок в подведомственном казенном учреждении»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</si>
  <si>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проверок»</t>
    </r>
  </si>
  <si>
    <r>
      <rPr>
        <b/>
        <sz val="11"/>
        <rFont val="Times New Roman"/>
        <family val="1"/>
        <charset val="204"/>
      </rPr>
      <t>Административное мероприятие 2.07</t>
    </r>
    <r>
      <rPr>
        <sz val="11"/>
        <rFont val="Times New Roman"/>
        <family val="1"/>
        <charset val="204"/>
      </rPr>
      <t xml:space="preserve"> 
«Организация и проведение заседаний по определению эффективности деятельности муниципальных предприятий»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</si>
  <si>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заседаний комиссий»</t>
    </r>
  </si>
  <si>
    <r>
      <rPr>
        <b/>
        <sz val="11"/>
        <rFont val="Times New Roman"/>
        <family val="1"/>
        <charset val="204"/>
      </rPr>
      <t>Административное мероприятие 2.08</t>
    </r>
    <r>
      <rPr>
        <sz val="11"/>
        <rFont val="Times New Roman"/>
        <family val="1"/>
        <charset val="204"/>
      </rPr>
      <t xml:space="preserve"> 
«Обеспечение работы городской комиссии по безопасности дорожного движения»</t>
    </r>
  </si>
  <si>
    <t>«Приложение № 1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</si>
  <si>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</si>
  <si>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выданных специальных разрешений на перевозку тяжеловесных и (или) крупногабаритных грузов»</t>
    </r>
  </si>
  <si>
    <t>к муниципальной программе города Твери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</si>
  <si>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</si>
  <si>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</si>
  <si>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</si>
  <si>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разработанных схем организации дорожного движения на автомобильных дорогах города»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</si>
  <si>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реконструированного объекта"</t>
    </r>
  </si>
  <si>
    <r>
      <t xml:space="preserve">Показатель 3 
</t>
    </r>
    <r>
      <rPr>
        <sz val="11"/>
        <rFont val="Times New Roman"/>
        <family val="1"/>
        <charset val="204"/>
      </rPr>
      <t>"Общая площадь реконструированного объекта"</t>
    </r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</si>
  <si>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</si>
  <si>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r>
      <t>Показатель 1
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</si>
  <si>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</si>
  <si>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</si>
  <si>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</si>
  <si>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</si>
  <si>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</si>
  <si>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</si>
  <si>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</si>
  <si>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Коды бюджетной классификации</t>
  </si>
  <si>
    <t>Программа, всего</t>
  </si>
  <si>
    <t>Программная часть</t>
  </si>
  <si>
    <t>тыс. рублей</t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</si>
  <si>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</si>
  <si>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</si>
  <si>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</si>
  <si>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</si>
  <si>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
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</si>
  <si>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
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</si>
  <si>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</si>
  <si>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t>тыс.руб.</t>
  </si>
  <si>
    <t>кв.м</t>
  </si>
  <si>
    <t>тыс.чел.</t>
  </si>
  <si>
    <t>Задача 1 
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</si>
  <si>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«Выполнение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</si>
  <si>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</si>
  <si>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обустроенных пешеходных переходов»</t>
    </r>
  </si>
  <si>
    <r>
      <t xml:space="preserve">Показатель 1
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</si>
  <si>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</si>
  <si>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</si>
  <si>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</si>
  <si>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</si>
  <si>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«Количество приобретенных знаков»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</si>
  <si>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
" Расходы на капитальный ремонт и ремонт автомобильных дорог общего пользования местного значения за счет средств местного бюджета "</t>
    </r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</si>
  <si>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</si>
  <si>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</si>
  <si>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</si>
  <si>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</si>
  <si>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</si>
  <si>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</si>
  <si>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</si>
  <si>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к Муниципальной программе города Ржева Тверской области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</si>
  <si>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разработке проектно-сметной документации на проведение ремонта дорог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</si>
  <si>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</si>
  <si>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</si>
  <si>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Административное мероприятие 2.007</t>
    </r>
    <r>
      <rPr>
        <sz val="11"/>
        <rFont val="Times New Roman"/>
        <family val="1"/>
        <charset val="204"/>
      </rPr>
      <t xml:space="preserve">
«Утверждение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 "</t>
    </r>
  </si>
  <si>
    <t>тыс. пасс.км</t>
  </si>
  <si>
    <r>
      <t>Показатель 1
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</si>
  <si>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
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</si>
  <si>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t xml:space="preserve">Показатель 1
"Площадь содержания автомобильных дорог, искусственных сооружений на них и мест отдыха граждан </t>
    </r>
    <r>
      <rPr>
        <sz val="11"/>
        <rFont val="Times New Roman"/>
        <family val="1"/>
        <charset val="204"/>
      </rPr>
      <t>"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</si>
  <si>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</si>
  <si>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
«Разработка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</si>
  <si>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</si>
  <si>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t>Приложение 1</t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</si>
  <si>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</si>
  <si>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«Пассажирооборот, осуществляемый пассажирским транспортом по регулярным маршрутам»</t>
    </r>
  </si>
  <si>
    <t>2. Цель - цель муниципальной программы города Ржева Тверской области</t>
  </si>
  <si>
    <t>3. Подпрограмма - подпрограмма муниципальной программы города Ржева Тверской области</t>
  </si>
  <si>
    <t>4. Задача - задача подпрограммы</t>
  </si>
  <si>
    <t xml:space="preserve"> города Ржева Тверской области» на 2018-2023 годы</t>
  </si>
  <si>
    <t>«Дорожное хозяйство и транспортный комплекс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</si>
  <si>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</si>
  <si>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</si>
  <si>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>Показатель 2 "</t>
    </r>
    <r>
      <rPr>
        <sz val="11"/>
        <rFont val="Times New Roman"/>
        <family val="1"/>
        <charset val="204"/>
      </rPr>
      <t>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</si>
  <si>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>Показатель 3 "</t>
    </r>
    <r>
      <rPr>
        <sz val="11"/>
        <rFont val="Times New Roman"/>
        <family val="1"/>
        <charset val="204"/>
      </rPr>
      <t>Общее количество пассажиров, перевезенных транспортом общего пользования"</t>
    </r>
  </si>
  <si>
    <r>
      <rPr>
        <b/>
        <sz val="10"/>
        <rFont val="Times New Roman"/>
        <family val="1"/>
        <charset val="204"/>
      </rPr>
      <t>Показатель 4 "</t>
    </r>
    <r>
      <rPr>
        <sz val="10"/>
        <rFont val="Times New Roman"/>
        <family val="1"/>
        <charset val="204"/>
      </rPr>
      <t>Общее количество маршрутов по организации транспортного обслуживания населения"</t>
    </r>
  </si>
  <si>
    <t>под-прог-рам-ма</t>
  </si>
  <si>
    <t>прог-рамма</t>
  </si>
  <si>
    <t>задача подпро-граммы</t>
  </si>
  <si>
    <t>значение</t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</si>
  <si>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
«Нанесение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</si>
  <si>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
«Выполнение работ по ямочному ремонту"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</si>
  <si>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</si>
  <si>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t>1. Программа - муниципальная программа города Ржева Тверской области</t>
  </si>
  <si>
    <t>код админист-ратора прог-раммы</t>
  </si>
  <si>
    <t>Задача 2 
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</si>
  <si>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«Количество устроенных искусственных дорожных неровностей»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</si>
</sst>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6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13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07"/>
  <sheetViews>
    <sheetView tabSelected="1" view="pageBreakPreview" zoomScale="80" zoomScaleNormal="87" zoomScaleSheetLayoutView="80" workbookViewId="0">
      <selection activeCell="R8" sqref="R8"/>
    </sheetView>
  </sheetViews>
  <sheetFormatPr defaultColWidth="8.7109375" defaultRowHeight="15" outlineLevelCol="1"/>
  <cols>
    <col min="1" max="9" width="2.85546875" style="19" customWidth="1"/>
    <col min="10" max="10" width="4.85546875" style="19" customWidth="1"/>
    <col min="11" max="12" width="3.28515625" style="19" customWidth="1"/>
    <col min="13" max="17" width="2.85546875" style="19" customWidth="1"/>
    <col min="18" max="18" width="61.140625" style="19" customWidth="1"/>
    <col min="19" max="19" width="12" style="19" customWidth="1"/>
    <col min="20" max="20" width="15" style="58" customWidth="1"/>
    <col min="21" max="21" width="15.85546875" style="58" customWidth="1"/>
    <col min="22" max="22" width="11.7109375" style="58" customWidth="1"/>
    <col min="23" max="23" width="13.42578125" style="58" customWidth="1"/>
    <col min="24" max="24" width="10.5703125" style="58" customWidth="1"/>
    <col min="25" max="25" width="10.42578125" style="58" customWidth="1"/>
    <col min="26" max="26" width="12.28515625" style="57" customWidth="1"/>
    <col min="27" max="27" width="25.7109375" style="40" customWidth="1" outlineLevel="1"/>
    <col min="28" max="28" width="25" style="40" customWidth="1" outlineLevel="1"/>
    <col min="29" max="29" width="26.140625" style="40" customWidth="1"/>
    <col min="30" max="31" width="8.7109375" style="1"/>
    <col min="32" max="16384" width="8.7109375" style="41"/>
  </cols>
  <sheetData>
    <row r="1" spans="1:33" ht="17.25" customHeight="1">
      <c r="A1" s="98" t="s">
        <v>119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C1" s="99" t="s">
        <v>56</v>
      </c>
      <c r="AD1" s="99"/>
      <c r="AE1" s="99"/>
      <c r="AF1" s="99"/>
      <c r="AG1" s="99"/>
    </row>
    <row r="2" spans="1:33" ht="17.25" customHeight="1">
      <c r="A2" s="98" t="s">
        <v>107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C2" s="99" t="s">
        <v>59</v>
      </c>
      <c r="AD2" s="99"/>
      <c r="AE2" s="99"/>
      <c r="AF2" s="99"/>
      <c r="AG2" s="99"/>
    </row>
    <row r="3" spans="1:33" ht="17.2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8" t="s">
        <v>126</v>
      </c>
      <c r="V3" s="98"/>
      <c r="W3" s="98"/>
      <c r="X3" s="98"/>
      <c r="Y3" s="98"/>
      <c r="Z3" s="98"/>
      <c r="AC3" s="93"/>
      <c r="AD3" s="93"/>
      <c r="AE3" s="93"/>
      <c r="AF3" s="93"/>
      <c r="AG3" s="93"/>
    </row>
    <row r="4" spans="1:33" ht="23.25" customHeight="1">
      <c r="A4" s="98" t="s">
        <v>125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C4" s="99"/>
      <c r="AD4" s="99"/>
      <c r="AE4" s="99"/>
      <c r="AF4" s="99"/>
      <c r="AG4" s="99"/>
    </row>
    <row r="5" spans="1:33" ht="19.149999999999999" customHeight="1">
      <c r="A5" s="100" t="s">
        <v>106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</row>
    <row r="6" spans="1:33" ht="27.75" customHeight="1">
      <c r="A6" s="100" t="s">
        <v>95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 spans="1:33" ht="18" customHeight="1">
      <c r="A7" s="101" t="s">
        <v>61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33" ht="24" customHeight="1">
      <c r="A8" s="101" t="s">
        <v>70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71"/>
      <c r="S8" s="71"/>
      <c r="T8" s="71"/>
      <c r="U8" s="71"/>
      <c r="V8" s="71"/>
      <c r="W8" s="71"/>
      <c r="X8" s="71"/>
      <c r="Y8" s="71"/>
      <c r="Z8" s="71"/>
    </row>
    <row r="9" spans="1:33" ht="24" customHeight="1">
      <c r="A9" s="101" t="s">
        <v>139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6"/>
      <c r="S9" s="71"/>
      <c r="T9" s="71"/>
      <c r="U9" s="71"/>
      <c r="V9" s="71"/>
      <c r="W9" s="71"/>
      <c r="X9" s="71"/>
      <c r="Y9" s="71"/>
      <c r="Z9" s="71"/>
    </row>
    <row r="10" spans="1:33" ht="24" customHeight="1">
      <c r="A10" s="101" t="s">
        <v>122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71"/>
      <c r="T10" s="71"/>
      <c r="U10" s="71"/>
      <c r="V10" s="71"/>
      <c r="W10" s="71"/>
      <c r="X10" s="71"/>
      <c r="Y10" s="71"/>
      <c r="Z10" s="71"/>
    </row>
    <row r="11" spans="1:33">
      <c r="A11" s="104" t="s">
        <v>123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T11" s="20"/>
      <c r="U11" s="20"/>
    </row>
    <row r="12" spans="1:33">
      <c r="A12" s="104" t="s">
        <v>124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T12" s="20"/>
      <c r="U12" s="20"/>
    </row>
    <row r="13" spans="1:33" ht="17.25" customHeight="1">
      <c r="A13" s="104" t="s">
        <v>71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T13" s="20"/>
      <c r="U13" s="20"/>
    </row>
    <row r="14" spans="1:33">
      <c r="A14" s="104" t="s">
        <v>72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T14" s="20"/>
      <c r="U14" s="20"/>
    </row>
    <row r="15" spans="1:33">
      <c r="A15" s="102" t="s">
        <v>73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20"/>
    </row>
    <row r="16" spans="1:33" s="42" customFormat="1" ht="74.25" customHeight="1">
      <c r="A16" s="109" t="s">
        <v>75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10" t="s">
        <v>14</v>
      </c>
      <c r="S16" s="110" t="s">
        <v>15</v>
      </c>
      <c r="T16" s="113" t="s">
        <v>33</v>
      </c>
      <c r="U16" s="113"/>
      <c r="V16" s="113"/>
      <c r="W16" s="113"/>
      <c r="X16" s="113"/>
      <c r="Y16" s="114"/>
      <c r="Z16" s="70" t="s">
        <v>13</v>
      </c>
      <c r="AA16" s="59"/>
      <c r="AB16" s="59"/>
      <c r="AC16" s="59"/>
      <c r="AD16" s="68"/>
      <c r="AE16" s="68"/>
    </row>
    <row r="17" spans="1:43" s="42" customFormat="1" ht="65.45" customHeight="1">
      <c r="A17" s="115" t="s">
        <v>140</v>
      </c>
      <c r="B17" s="116"/>
      <c r="C17" s="117"/>
      <c r="D17" s="115" t="s">
        <v>0</v>
      </c>
      <c r="E17" s="117"/>
      <c r="F17" s="115" t="s">
        <v>21</v>
      </c>
      <c r="G17" s="117"/>
      <c r="H17" s="123" t="s">
        <v>74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11"/>
      <c r="S17" s="111"/>
      <c r="T17" s="110">
        <v>2018</v>
      </c>
      <c r="U17" s="110">
        <v>2019</v>
      </c>
      <c r="V17" s="110">
        <v>2020</v>
      </c>
      <c r="W17" s="110">
        <v>2021</v>
      </c>
      <c r="X17" s="110">
        <v>2022</v>
      </c>
      <c r="Y17" s="110">
        <v>2023</v>
      </c>
      <c r="Z17" s="110" t="s">
        <v>135</v>
      </c>
      <c r="AA17" s="59"/>
      <c r="AB17" s="59"/>
      <c r="AC17" s="59"/>
      <c r="AD17" s="68"/>
      <c r="AE17" s="68"/>
    </row>
    <row r="18" spans="1:43" s="42" customFormat="1" ht="65.45" customHeight="1">
      <c r="A18" s="118"/>
      <c r="B18" s="119"/>
      <c r="C18" s="120"/>
      <c r="D18" s="118"/>
      <c r="E18" s="120"/>
      <c r="F18" s="118"/>
      <c r="G18" s="120"/>
      <c r="H18" s="124" t="s">
        <v>133</v>
      </c>
      <c r="I18" s="125"/>
      <c r="J18" s="30" t="s">
        <v>132</v>
      </c>
      <c r="K18" s="124" t="s">
        <v>134</v>
      </c>
      <c r="L18" s="125"/>
      <c r="M18" s="126" t="s">
        <v>60</v>
      </c>
      <c r="N18" s="127"/>
      <c r="O18" s="127"/>
      <c r="P18" s="127"/>
      <c r="Q18" s="128"/>
      <c r="R18" s="112"/>
      <c r="S18" s="112"/>
      <c r="T18" s="121"/>
      <c r="U18" s="121"/>
      <c r="V18" s="121"/>
      <c r="W18" s="121"/>
      <c r="X18" s="121"/>
      <c r="Y18" s="121"/>
      <c r="Z18" s="112"/>
      <c r="AA18" s="59"/>
      <c r="AB18" s="59"/>
      <c r="AC18" s="59"/>
      <c r="AD18" s="68"/>
      <c r="AE18" s="68"/>
    </row>
    <row r="19" spans="1:43" s="43" customFormat="1" ht="18.75" customHeight="1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0">
        <v>18</v>
      </c>
      <c r="S19" s="30">
        <v>19</v>
      </c>
      <c r="T19" s="30">
        <v>20</v>
      </c>
      <c r="U19" s="30">
        <v>21</v>
      </c>
      <c r="V19" s="30">
        <v>22</v>
      </c>
      <c r="W19" s="30">
        <v>23</v>
      </c>
      <c r="X19" s="30">
        <v>24</v>
      </c>
      <c r="Y19" s="30">
        <v>25</v>
      </c>
      <c r="Z19" s="30">
        <v>26</v>
      </c>
      <c r="AA19" s="60"/>
      <c r="AB19" s="60"/>
      <c r="AC19" s="60"/>
      <c r="AD19" s="61"/>
      <c r="AE19" s="61"/>
    </row>
    <row r="20" spans="1:43" s="43" customFormat="1" ht="17.25" customHeight="1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91" t="s">
        <v>76</v>
      </c>
      <c r="S20" s="66" t="s">
        <v>1</v>
      </c>
      <c r="T20" s="67">
        <f t="shared" ref="T20:Y20" si="0">T21</f>
        <v>34100</v>
      </c>
      <c r="U20" s="67">
        <f t="shared" si="0"/>
        <v>31100</v>
      </c>
      <c r="V20" s="67">
        <f t="shared" si="0"/>
        <v>36100</v>
      </c>
      <c r="W20" s="67">
        <f t="shared" si="0"/>
        <v>46854.400000000001</v>
      </c>
      <c r="X20" s="67">
        <f t="shared" si="0"/>
        <v>46929.299999999996</v>
      </c>
      <c r="Y20" s="67">
        <f t="shared" si="0"/>
        <v>46956.799999999996</v>
      </c>
      <c r="Z20" s="76"/>
      <c r="AA20" s="77"/>
      <c r="AB20" s="77"/>
      <c r="AC20" s="77"/>
      <c r="AD20" s="77"/>
      <c r="AE20" s="77"/>
      <c r="AF20" s="77"/>
      <c r="AG20" s="77"/>
      <c r="AH20" s="77"/>
      <c r="AI20" s="78"/>
      <c r="AJ20" s="79"/>
      <c r="AK20" s="80"/>
      <c r="AL20" s="80"/>
      <c r="AM20" s="80"/>
      <c r="AN20" s="80"/>
      <c r="AO20" s="80"/>
      <c r="AP20" s="80"/>
      <c r="AQ20" s="80"/>
    </row>
    <row r="21" spans="1:43" s="1" customFormat="1" ht="22.5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91" t="s">
        <v>77</v>
      </c>
      <c r="S21" s="66" t="s">
        <v>86</v>
      </c>
      <c r="T21" s="67">
        <f t="shared" ref="T21:Y21" si="1">T33+T67</f>
        <v>34100</v>
      </c>
      <c r="U21" s="67">
        <f t="shared" si="1"/>
        <v>31100</v>
      </c>
      <c r="V21" s="67">
        <f t="shared" si="1"/>
        <v>36100</v>
      </c>
      <c r="W21" s="67">
        <f t="shared" si="1"/>
        <v>46854.400000000001</v>
      </c>
      <c r="X21" s="67">
        <f t="shared" si="1"/>
        <v>46929.299999999996</v>
      </c>
      <c r="Y21" s="67">
        <f t="shared" si="1"/>
        <v>46956.799999999996</v>
      </c>
      <c r="Z21" s="76"/>
      <c r="AA21" s="81"/>
      <c r="AB21" s="81"/>
      <c r="AC21" s="81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</row>
    <row r="22" spans="1:43" s="48" customFormat="1" ht="13.5" hidden="1" customHeight="1">
      <c r="A22" s="45" t="e">
        <f>'[1]Всего-дор'!A11</f>
        <v>#REF!</v>
      </c>
      <c r="B22" s="45"/>
      <c r="C22" s="45"/>
      <c r="D22" s="45"/>
      <c r="E22" s="45"/>
      <c r="F22" s="45"/>
      <c r="G22" s="45"/>
      <c r="H22" s="46" t="e">
        <f>'[1]Всего-дор'!C11</f>
        <v>#REF!</v>
      </c>
      <c r="I22" s="45" t="e">
        <f>'[1]Всего-дор'!D11</f>
        <v>#REF!</v>
      </c>
      <c r="J22" s="45" t="e">
        <f>'[1]Всего-дор'!E11</f>
        <v>#REF!</v>
      </c>
      <c r="K22" s="45" t="e">
        <f>'[1]Всего-дор'!F11</f>
        <v>#REF!</v>
      </c>
      <c r="L22" s="45" t="e">
        <f>'[1]Всего-дор'!G11</f>
        <v>#REF!</v>
      </c>
      <c r="M22" s="45"/>
      <c r="N22" s="45"/>
      <c r="O22" s="45"/>
      <c r="P22" s="45"/>
      <c r="Q22" s="45" t="e">
        <f>'[1]Всего-дор'!H11</f>
        <v>#REF!</v>
      </c>
      <c r="R22" s="47" t="s">
        <v>3</v>
      </c>
      <c r="S22" s="21" t="s">
        <v>1</v>
      </c>
      <c r="T22" s="22" t="e">
        <f>#REF!+#REF!+#REF!+#REF!</f>
        <v>#REF!</v>
      </c>
      <c r="U22" s="22" t="e">
        <f>#REF!+#REF!+#REF!+#REF!</f>
        <v>#REF!</v>
      </c>
      <c r="V22" s="4" t="e">
        <f t="shared" ref="V22:V27" si="2">U22*105.3%</f>
        <v>#REF!</v>
      </c>
      <c r="W22" s="4" t="e">
        <f t="shared" ref="W22:W27" si="3">V22*105.1%</f>
        <v>#REF!</v>
      </c>
      <c r="X22" s="4" t="e">
        <f t="shared" ref="X22:X27" si="4">W22*104.9%</f>
        <v>#REF!</v>
      </c>
      <c r="Y22" s="4"/>
      <c r="Z22" s="3" t="e">
        <f t="shared" ref="Z22:Z27" si="5">T22+U22+V22+W22+X22+Y22</f>
        <v>#REF!</v>
      </c>
      <c r="AA22" s="62"/>
      <c r="AB22" s="62"/>
      <c r="AC22" s="62"/>
      <c r="AD22" s="63"/>
      <c r="AE22" s="63"/>
    </row>
    <row r="23" spans="1:43" s="48" customFormat="1" ht="13.5" hidden="1" customHeight="1">
      <c r="A23" s="45" t="str">
        <f>'[1]Всего-дор'!A12</f>
        <v>003</v>
      </c>
      <c r="B23" s="45"/>
      <c r="C23" s="45"/>
      <c r="D23" s="45"/>
      <c r="E23" s="45"/>
      <c r="F23" s="45"/>
      <c r="G23" s="45"/>
      <c r="H23" s="46" t="e">
        <f>'[1]Всего-дор'!C12</f>
        <v>#REF!</v>
      </c>
      <c r="I23" s="45" t="e">
        <f>'[1]Всего-дор'!D12</f>
        <v>#REF!</v>
      </c>
      <c r="J23" s="45" t="e">
        <f>'[1]Всего-дор'!E12</f>
        <v>#REF!</v>
      </c>
      <c r="K23" s="45" t="e">
        <f>'[1]Всего-дор'!F12</f>
        <v>#REF!</v>
      </c>
      <c r="L23" s="45" t="e">
        <f>'[1]Всего-дор'!G12</f>
        <v>#REF!</v>
      </c>
      <c r="M23" s="45"/>
      <c r="N23" s="45"/>
      <c r="O23" s="45"/>
      <c r="P23" s="45"/>
      <c r="Q23" s="45" t="e">
        <f>'[1]Всего-дор'!H12</f>
        <v>#REF!</v>
      </c>
      <c r="R23" s="47" t="s">
        <v>5</v>
      </c>
      <c r="S23" s="21" t="s">
        <v>1</v>
      </c>
      <c r="T23" s="22" t="e">
        <f>#REF!+#REF!+#REF!+#REF!</f>
        <v>#REF!</v>
      </c>
      <c r="U23" s="22" t="e">
        <f>#REF!+#REF!+#REF!+#REF!</f>
        <v>#REF!</v>
      </c>
      <c r="V23" s="4" t="e">
        <f t="shared" si="2"/>
        <v>#REF!</v>
      </c>
      <c r="W23" s="4" t="e">
        <f t="shared" si="3"/>
        <v>#REF!</v>
      </c>
      <c r="X23" s="4" t="e">
        <f t="shared" si="4"/>
        <v>#REF!</v>
      </c>
      <c r="Y23" s="4"/>
      <c r="Z23" s="3" t="e">
        <f t="shared" si="5"/>
        <v>#REF!</v>
      </c>
      <c r="AA23" s="62"/>
      <c r="AB23" s="62"/>
      <c r="AC23" s="62"/>
      <c r="AD23" s="63"/>
      <c r="AE23" s="63"/>
    </row>
    <row r="24" spans="1:43" s="48" customFormat="1" ht="13.5" hidden="1" customHeight="1">
      <c r="A24" s="45" t="str">
        <f>'[1]Всего-дор'!A13</f>
        <v>004</v>
      </c>
      <c r="B24" s="45"/>
      <c r="C24" s="45"/>
      <c r="D24" s="45"/>
      <c r="E24" s="45"/>
      <c r="F24" s="45"/>
      <c r="G24" s="45"/>
      <c r="H24" s="46" t="e">
        <f>'[1]Всего-дор'!C13</f>
        <v>#REF!</v>
      </c>
      <c r="I24" s="45" t="e">
        <f>'[1]Всего-дор'!D13</f>
        <v>#REF!</v>
      </c>
      <c r="J24" s="45" t="e">
        <f>'[1]Всего-дор'!E13</f>
        <v>#REF!</v>
      </c>
      <c r="K24" s="45" t="e">
        <f>'[1]Всего-дор'!F13</f>
        <v>#REF!</v>
      </c>
      <c r="L24" s="45" t="e">
        <f>'[1]Всего-дор'!G13</f>
        <v>#REF!</v>
      </c>
      <c r="M24" s="45"/>
      <c r="N24" s="45"/>
      <c r="O24" s="45"/>
      <c r="P24" s="45"/>
      <c r="Q24" s="45" t="e">
        <f>'[1]Всего-дор'!H13</f>
        <v>#REF!</v>
      </c>
      <c r="R24" s="47" t="s">
        <v>4</v>
      </c>
      <c r="S24" s="21" t="s">
        <v>1</v>
      </c>
      <c r="T24" s="22" t="e">
        <f>#REF!+#REF!+#REF!+#REF!</f>
        <v>#REF!</v>
      </c>
      <c r="U24" s="22" t="e">
        <f>#REF!+#REF!+#REF!+#REF!</f>
        <v>#REF!</v>
      </c>
      <c r="V24" s="4" t="e">
        <f t="shared" si="2"/>
        <v>#REF!</v>
      </c>
      <c r="W24" s="4" t="e">
        <f t="shared" si="3"/>
        <v>#REF!</v>
      </c>
      <c r="X24" s="4" t="e">
        <f t="shared" si="4"/>
        <v>#REF!</v>
      </c>
      <c r="Y24" s="4"/>
      <c r="Z24" s="3" t="e">
        <f t="shared" si="5"/>
        <v>#REF!</v>
      </c>
      <c r="AA24" s="62"/>
      <c r="AB24" s="62"/>
      <c r="AC24" s="62"/>
      <c r="AD24" s="63"/>
      <c r="AE24" s="63"/>
    </row>
    <row r="25" spans="1:43" s="48" customFormat="1" ht="13.5" hidden="1" customHeight="1">
      <c r="A25" s="45" t="str">
        <f>'[1]Всего-дор'!A14</f>
        <v>005</v>
      </c>
      <c r="B25" s="45"/>
      <c r="C25" s="45"/>
      <c r="D25" s="45"/>
      <c r="E25" s="45"/>
      <c r="F25" s="45"/>
      <c r="G25" s="45"/>
      <c r="H25" s="46" t="e">
        <f>'[1]Всего-дор'!C14</f>
        <v>#REF!</v>
      </c>
      <c r="I25" s="45" t="e">
        <f>'[1]Всего-дор'!D14</f>
        <v>#REF!</v>
      </c>
      <c r="J25" s="45" t="e">
        <f>'[1]Всего-дор'!E14</f>
        <v>#REF!</v>
      </c>
      <c r="K25" s="45" t="e">
        <f>'[1]Всего-дор'!F14</f>
        <v>#REF!</v>
      </c>
      <c r="L25" s="45" t="e">
        <f>'[1]Всего-дор'!G14</f>
        <v>#REF!</v>
      </c>
      <c r="M25" s="45"/>
      <c r="N25" s="45"/>
      <c r="O25" s="45"/>
      <c r="P25" s="45"/>
      <c r="Q25" s="45" t="e">
        <f>'[1]Всего-дор'!H14</f>
        <v>#REF!</v>
      </c>
      <c r="R25" s="47" t="s">
        <v>6</v>
      </c>
      <c r="S25" s="21" t="s">
        <v>1</v>
      </c>
      <c r="T25" s="22" t="e">
        <f>#REF!+#REF!+#REF!+#REF!</f>
        <v>#REF!</v>
      </c>
      <c r="U25" s="22" t="e">
        <f>#REF!+#REF!+#REF!+#REF!</f>
        <v>#REF!</v>
      </c>
      <c r="V25" s="4" t="e">
        <f t="shared" si="2"/>
        <v>#REF!</v>
      </c>
      <c r="W25" s="4" t="e">
        <f t="shared" si="3"/>
        <v>#REF!</v>
      </c>
      <c r="X25" s="4" t="e">
        <f t="shared" si="4"/>
        <v>#REF!</v>
      </c>
      <c r="Y25" s="4"/>
      <c r="Z25" s="3" t="e">
        <f t="shared" si="5"/>
        <v>#REF!</v>
      </c>
      <c r="AA25" s="62"/>
      <c r="AB25" s="62"/>
      <c r="AC25" s="62"/>
      <c r="AD25" s="63"/>
      <c r="AE25" s="63"/>
    </row>
    <row r="26" spans="1:43" s="48" customFormat="1" ht="13.5" hidden="1" customHeight="1">
      <c r="A26" s="45" t="str">
        <f>'[1]Всего-дор'!A15</f>
        <v>006</v>
      </c>
      <c r="B26" s="45"/>
      <c r="C26" s="45"/>
      <c r="D26" s="45"/>
      <c r="E26" s="45"/>
      <c r="F26" s="45"/>
      <c r="G26" s="45"/>
      <c r="H26" s="46" t="e">
        <f>'[1]Всего-дор'!C15</f>
        <v>#REF!</v>
      </c>
      <c r="I26" s="45" t="e">
        <f>'[1]Всего-дор'!D15</f>
        <v>#REF!</v>
      </c>
      <c r="J26" s="45" t="e">
        <f>'[1]Всего-дор'!E15</f>
        <v>#REF!</v>
      </c>
      <c r="K26" s="45" t="e">
        <f>'[1]Всего-дор'!F15</f>
        <v>#REF!</v>
      </c>
      <c r="L26" s="45" t="e">
        <f>'[1]Всего-дор'!G15</f>
        <v>#REF!</v>
      </c>
      <c r="M26" s="45"/>
      <c r="N26" s="45"/>
      <c r="O26" s="45"/>
      <c r="P26" s="45"/>
      <c r="Q26" s="45" t="e">
        <f>'[1]Всего-дор'!H15</f>
        <v>#REF!</v>
      </c>
      <c r="R26" s="47" t="s">
        <v>7</v>
      </c>
      <c r="S26" s="21" t="s">
        <v>1</v>
      </c>
      <c r="T26" s="22" t="e">
        <f>#REF!</f>
        <v>#REF!</v>
      </c>
      <c r="U26" s="22" t="e">
        <f>#REF!</f>
        <v>#REF!</v>
      </c>
      <c r="V26" s="4" t="e">
        <f t="shared" si="2"/>
        <v>#REF!</v>
      </c>
      <c r="W26" s="4" t="e">
        <f t="shared" si="3"/>
        <v>#REF!</v>
      </c>
      <c r="X26" s="4" t="e">
        <f t="shared" si="4"/>
        <v>#REF!</v>
      </c>
      <c r="Y26" s="4"/>
      <c r="Z26" s="3" t="e">
        <f t="shared" si="5"/>
        <v>#REF!</v>
      </c>
      <c r="AA26" s="62"/>
      <c r="AB26" s="62"/>
      <c r="AC26" s="62"/>
      <c r="AD26" s="63"/>
      <c r="AE26" s="63"/>
    </row>
    <row r="27" spans="1:43" s="48" customFormat="1" ht="1.1499999999999999" hidden="1" customHeight="1">
      <c r="A27" s="45" t="str">
        <f>'[1]Всего-дор'!A16</f>
        <v>007</v>
      </c>
      <c r="B27" s="45"/>
      <c r="C27" s="45"/>
      <c r="D27" s="45"/>
      <c r="E27" s="45"/>
      <c r="F27" s="45"/>
      <c r="G27" s="45"/>
      <c r="H27" s="46" t="e">
        <f>'[1]Всего-дор'!C16</f>
        <v>#REF!</v>
      </c>
      <c r="I27" s="45" t="e">
        <f>'[1]Всего-дор'!D16</f>
        <v>#REF!</v>
      </c>
      <c r="J27" s="45" t="e">
        <f>'[1]Всего-дор'!E16</f>
        <v>#REF!</v>
      </c>
      <c r="K27" s="45" t="e">
        <f>'[1]Всего-дор'!F16</f>
        <v>#REF!</v>
      </c>
      <c r="L27" s="45" t="e">
        <f>'[1]Всего-дор'!G16</f>
        <v>#REF!</v>
      </c>
      <c r="M27" s="45"/>
      <c r="N27" s="45"/>
      <c r="O27" s="45"/>
      <c r="P27" s="45"/>
      <c r="Q27" s="45" t="e">
        <f>'[1]Всего-дор'!H16</f>
        <v>#REF!</v>
      </c>
      <c r="R27" s="47" t="s">
        <v>2</v>
      </c>
      <c r="S27" s="21" t="s">
        <v>1</v>
      </c>
      <c r="T27" s="22" t="e">
        <f>#REF!+#REF!+#REF!+#REF!+#REF!+#REF!+#REF!+#REF!+#REF!+#REF!+#REF!+#REF!</f>
        <v>#REF!</v>
      </c>
      <c r="U27" s="22" t="e">
        <f>#REF!+#REF!+#REF!+#REF!+#REF!+#REF!+#REF!+#REF!+#REF!+#REF!+#REF!+#REF!</f>
        <v>#REF!</v>
      </c>
      <c r="V27" s="4" t="e">
        <f t="shared" si="2"/>
        <v>#REF!</v>
      </c>
      <c r="W27" s="4" t="e">
        <f t="shared" si="3"/>
        <v>#REF!</v>
      </c>
      <c r="X27" s="4" t="e">
        <f t="shared" si="4"/>
        <v>#REF!</v>
      </c>
      <c r="Y27" s="4"/>
      <c r="Z27" s="3" t="e">
        <f t="shared" si="5"/>
        <v>#REF!</v>
      </c>
      <c r="AA27" s="62"/>
      <c r="AB27" s="62"/>
      <c r="AC27" s="62"/>
      <c r="AD27" s="63"/>
      <c r="AE27" s="63"/>
    </row>
    <row r="28" spans="1:43" s="18" customFormat="1" ht="30">
      <c r="A28" s="33"/>
      <c r="B28" s="33"/>
      <c r="C28" s="33"/>
      <c r="D28" s="33"/>
      <c r="E28" s="33"/>
      <c r="F28" s="33"/>
      <c r="G28" s="33"/>
      <c r="H28" s="32"/>
      <c r="I28" s="33"/>
      <c r="J28" s="33"/>
      <c r="K28" s="33"/>
      <c r="L28" s="33"/>
      <c r="M28" s="33"/>
      <c r="N28" s="33"/>
      <c r="O28" s="33"/>
      <c r="P28" s="33"/>
      <c r="Q28" s="33"/>
      <c r="R28" s="31" t="s">
        <v>127</v>
      </c>
      <c r="S28" s="12"/>
      <c r="T28" s="6"/>
      <c r="U28" s="6"/>
      <c r="V28" s="4"/>
      <c r="W28" s="4"/>
      <c r="X28" s="4"/>
      <c r="Y28" s="4"/>
      <c r="Z28" s="4"/>
      <c r="AA28" s="40"/>
      <c r="AB28" s="40"/>
      <c r="AC28" s="40"/>
      <c r="AD28" s="1"/>
      <c r="AE28" s="1"/>
    </row>
    <row r="29" spans="1:43" s="18" customFormat="1" ht="30">
      <c r="A29" s="33"/>
      <c r="B29" s="33"/>
      <c r="C29" s="33"/>
      <c r="D29" s="33"/>
      <c r="E29" s="33"/>
      <c r="F29" s="33"/>
      <c r="G29" s="33"/>
      <c r="H29" s="32"/>
      <c r="I29" s="33"/>
      <c r="J29" s="33"/>
      <c r="K29" s="33"/>
      <c r="L29" s="33"/>
      <c r="M29" s="33"/>
      <c r="N29" s="33"/>
      <c r="O29" s="33"/>
      <c r="P29" s="33"/>
      <c r="Q29" s="33"/>
      <c r="R29" s="14" t="s">
        <v>128</v>
      </c>
      <c r="S29" s="12" t="s">
        <v>11</v>
      </c>
      <c r="T29" s="6">
        <v>164.7</v>
      </c>
      <c r="U29" s="6">
        <v>164.7</v>
      </c>
      <c r="V29" s="6">
        <v>164.7</v>
      </c>
      <c r="W29" s="6">
        <v>164.7</v>
      </c>
      <c r="X29" s="6">
        <v>164.7</v>
      </c>
      <c r="Y29" s="6">
        <v>164.7</v>
      </c>
      <c r="Z29" s="6">
        <v>164.7</v>
      </c>
      <c r="AA29" s="40"/>
      <c r="AB29" s="40"/>
      <c r="AC29" s="40"/>
      <c r="AD29" s="1"/>
      <c r="AE29" s="1"/>
    </row>
    <row r="30" spans="1:43" s="18" customFormat="1" ht="60.75" customHeight="1">
      <c r="A30" s="33"/>
      <c r="B30" s="33"/>
      <c r="C30" s="33"/>
      <c r="D30" s="33"/>
      <c r="E30" s="33"/>
      <c r="F30" s="33"/>
      <c r="G30" s="33"/>
      <c r="H30" s="32"/>
      <c r="I30" s="33"/>
      <c r="J30" s="33"/>
      <c r="K30" s="33"/>
      <c r="L30" s="33"/>
      <c r="M30" s="33"/>
      <c r="N30" s="33"/>
      <c r="O30" s="33"/>
      <c r="P30" s="33"/>
      <c r="Q30" s="33"/>
      <c r="R30" s="14" t="s">
        <v>129</v>
      </c>
      <c r="S30" s="12" t="s">
        <v>10</v>
      </c>
      <c r="T30" s="6">
        <v>49.05</v>
      </c>
      <c r="U30" s="6">
        <v>47.1</v>
      </c>
      <c r="V30" s="6">
        <v>45.1</v>
      </c>
      <c r="W30" s="6">
        <v>43</v>
      </c>
      <c r="X30" s="6">
        <v>40.9</v>
      </c>
      <c r="Y30" s="6">
        <v>38.799999999999997</v>
      </c>
      <c r="Z30" s="6">
        <v>38.799999999999997</v>
      </c>
      <c r="AA30" s="40"/>
      <c r="AB30" s="40"/>
      <c r="AC30" s="40"/>
      <c r="AD30" s="1"/>
      <c r="AE30" s="1"/>
    </row>
    <row r="31" spans="1:43" s="18" customFormat="1" ht="32.25" customHeight="1">
      <c r="A31" s="33"/>
      <c r="B31" s="33"/>
      <c r="C31" s="33"/>
      <c r="D31" s="33"/>
      <c r="E31" s="33"/>
      <c r="F31" s="33"/>
      <c r="G31" s="33"/>
      <c r="H31" s="32"/>
      <c r="I31" s="33"/>
      <c r="J31" s="33"/>
      <c r="K31" s="33"/>
      <c r="L31" s="33"/>
      <c r="M31" s="33"/>
      <c r="N31" s="33"/>
      <c r="O31" s="33"/>
      <c r="P31" s="33"/>
      <c r="Q31" s="33"/>
      <c r="R31" s="14" t="s">
        <v>130</v>
      </c>
      <c r="S31" s="12" t="s">
        <v>88</v>
      </c>
      <c r="T31" s="6">
        <v>3800</v>
      </c>
      <c r="U31" s="6">
        <v>3800</v>
      </c>
      <c r="V31" s="6">
        <v>3800</v>
      </c>
      <c r="W31" s="6">
        <v>3900</v>
      </c>
      <c r="X31" s="6">
        <v>3900</v>
      </c>
      <c r="Y31" s="6">
        <v>3900</v>
      </c>
      <c r="Z31" s="6">
        <f>T31+U31+V31+W31+X31+Y31</f>
        <v>23100</v>
      </c>
      <c r="AA31" s="40"/>
      <c r="AB31" s="40"/>
      <c r="AC31" s="40"/>
      <c r="AD31" s="1"/>
      <c r="AE31" s="1"/>
    </row>
    <row r="32" spans="1:43" s="18" customFormat="1" ht="35.25" customHeight="1">
      <c r="A32" s="33"/>
      <c r="B32" s="33"/>
      <c r="C32" s="33"/>
      <c r="D32" s="33"/>
      <c r="E32" s="33"/>
      <c r="F32" s="33"/>
      <c r="G32" s="33"/>
      <c r="H32" s="32"/>
      <c r="I32" s="33"/>
      <c r="J32" s="33"/>
      <c r="K32" s="33"/>
      <c r="L32" s="33"/>
      <c r="M32" s="33"/>
      <c r="N32" s="33"/>
      <c r="O32" s="33"/>
      <c r="P32" s="33"/>
      <c r="Q32" s="33"/>
      <c r="R32" s="84" t="s">
        <v>131</v>
      </c>
      <c r="S32" s="85" t="s">
        <v>12</v>
      </c>
      <c r="T32" s="86">
        <v>18</v>
      </c>
      <c r="U32" s="86">
        <v>18</v>
      </c>
      <c r="V32" s="86">
        <v>18</v>
      </c>
      <c r="W32" s="86">
        <v>19</v>
      </c>
      <c r="X32" s="86">
        <v>19</v>
      </c>
      <c r="Y32" s="86">
        <v>19</v>
      </c>
      <c r="Z32" s="86">
        <v>19</v>
      </c>
      <c r="AA32" s="40"/>
      <c r="AB32" s="40"/>
      <c r="AC32" s="40"/>
      <c r="AD32" s="1"/>
      <c r="AE32" s="1"/>
    </row>
    <row r="33" spans="1:31" ht="60.7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94" t="s">
        <v>138</v>
      </c>
      <c r="S33" s="95" t="s">
        <v>78</v>
      </c>
      <c r="T33" s="96">
        <f t="shared" ref="T33:Y33" si="6">T34+T46</f>
        <v>34000</v>
      </c>
      <c r="U33" s="96">
        <f t="shared" si="6"/>
        <v>31000</v>
      </c>
      <c r="V33" s="96">
        <f t="shared" si="6"/>
        <v>36000</v>
      </c>
      <c r="W33" s="96">
        <f t="shared" si="6"/>
        <v>46754.400000000001</v>
      </c>
      <c r="X33" s="96">
        <f t="shared" si="6"/>
        <v>46829.299999999996</v>
      </c>
      <c r="Y33" s="96">
        <f t="shared" si="6"/>
        <v>46856.799999999996</v>
      </c>
      <c r="Z33" s="96"/>
    </row>
    <row r="34" spans="1:31" s="52" customFormat="1" ht="45" customHeight="1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87" t="s">
        <v>81</v>
      </c>
      <c r="S34" s="88" t="s">
        <v>78</v>
      </c>
      <c r="T34" s="89">
        <f>T36+T38</f>
        <v>10000</v>
      </c>
      <c r="U34" s="89">
        <f>U36+U38</f>
        <v>10500</v>
      </c>
      <c r="V34" s="89">
        <f>V36+V38</f>
        <v>11200</v>
      </c>
      <c r="W34" s="89">
        <v>10000</v>
      </c>
      <c r="X34" s="89">
        <v>10000</v>
      </c>
      <c r="Y34" s="89">
        <v>10000</v>
      </c>
      <c r="Z34" s="89"/>
      <c r="AA34" s="34"/>
      <c r="AB34" s="34"/>
      <c r="AC34" s="34"/>
      <c r="AD34" s="35"/>
      <c r="AE34" s="35"/>
    </row>
    <row r="35" spans="1:31" s="2" customFormat="1" ht="31.5" customHeight="1">
      <c r="A35" s="32"/>
      <c r="B35" s="32"/>
      <c r="C35" s="32"/>
      <c r="D35" s="32"/>
      <c r="E35" s="32"/>
      <c r="F35" s="32"/>
      <c r="G35" s="32"/>
      <c r="H35" s="32"/>
      <c r="I35" s="33"/>
      <c r="J35" s="32"/>
      <c r="K35" s="32"/>
      <c r="L35" s="32"/>
      <c r="M35" s="32"/>
      <c r="N35" s="32"/>
      <c r="O35" s="32"/>
      <c r="P35" s="32"/>
      <c r="Q35" s="32"/>
      <c r="R35" s="31" t="s">
        <v>113</v>
      </c>
      <c r="S35" s="75" t="s">
        <v>30</v>
      </c>
      <c r="T35" s="75">
        <v>3</v>
      </c>
      <c r="U35" s="75">
        <v>4</v>
      </c>
      <c r="V35" s="75">
        <v>3</v>
      </c>
      <c r="W35" s="75">
        <v>3</v>
      </c>
      <c r="X35" s="75">
        <v>3</v>
      </c>
      <c r="Y35" s="75">
        <v>3</v>
      </c>
      <c r="Z35" s="75">
        <f>T35+U35+V35+W35+X35+Y35</f>
        <v>19</v>
      </c>
      <c r="AA35" s="34"/>
      <c r="AB35" s="34"/>
      <c r="AC35" s="34"/>
      <c r="AD35" s="35"/>
      <c r="AE35" s="35"/>
    </row>
    <row r="36" spans="1:31" s="2" customFormat="1" ht="45">
      <c r="A36" s="10" t="s">
        <v>101</v>
      </c>
      <c r="B36" s="10" t="s">
        <v>18</v>
      </c>
      <c r="C36" s="10" t="s">
        <v>19</v>
      </c>
      <c r="D36" s="10" t="s">
        <v>18</v>
      </c>
      <c r="E36" s="10" t="s">
        <v>102</v>
      </c>
      <c r="F36" s="10" t="s">
        <v>18</v>
      </c>
      <c r="G36" s="10" t="s">
        <v>24</v>
      </c>
      <c r="H36" s="10" t="s">
        <v>20</v>
      </c>
      <c r="I36" s="10" t="s">
        <v>23</v>
      </c>
      <c r="J36" s="10" t="s">
        <v>19</v>
      </c>
      <c r="K36" s="10" t="s">
        <v>18</v>
      </c>
      <c r="L36" s="10" t="s">
        <v>19</v>
      </c>
      <c r="M36" s="10" t="s">
        <v>20</v>
      </c>
      <c r="N36" s="10" t="s">
        <v>18</v>
      </c>
      <c r="O36" s="10" t="s">
        <v>18</v>
      </c>
      <c r="P36" s="10" t="s">
        <v>19</v>
      </c>
      <c r="Q36" s="10" t="s">
        <v>103</v>
      </c>
      <c r="R36" s="7" t="s">
        <v>108</v>
      </c>
      <c r="S36" s="11" t="s">
        <v>78</v>
      </c>
      <c r="T36" s="9">
        <v>0</v>
      </c>
      <c r="U36" s="9">
        <v>500</v>
      </c>
      <c r="V36" s="9">
        <v>1200</v>
      </c>
      <c r="W36" s="9">
        <v>0</v>
      </c>
      <c r="X36" s="9">
        <v>0</v>
      </c>
      <c r="Y36" s="9">
        <v>0</v>
      </c>
      <c r="Z36" s="8"/>
      <c r="AA36" s="34"/>
      <c r="AB36" s="34"/>
      <c r="AC36" s="34"/>
      <c r="AD36" s="35"/>
      <c r="AE36" s="35"/>
    </row>
    <row r="37" spans="1:31" s="2" customFormat="1" ht="44.25">
      <c r="A37" s="33"/>
      <c r="B37" s="33"/>
      <c r="C37" s="33"/>
      <c r="D37" s="33"/>
      <c r="E37" s="32"/>
      <c r="F37" s="32"/>
      <c r="G37" s="32"/>
      <c r="H37" s="32"/>
      <c r="I37" s="33"/>
      <c r="J37" s="32"/>
      <c r="K37" s="32"/>
      <c r="L37" s="32"/>
      <c r="M37" s="32"/>
      <c r="N37" s="32"/>
      <c r="O37" s="32"/>
      <c r="P37" s="32"/>
      <c r="Q37" s="32"/>
      <c r="R37" s="31" t="s">
        <v>67</v>
      </c>
      <c r="S37" s="12" t="s">
        <v>30</v>
      </c>
      <c r="T37" s="17">
        <v>0</v>
      </c>
      <c r="U37" s="15">
        <v>3</v>
      </c>
      <c r="V37" s="15">
        <v>3</v>
      </c>
      <c r="W37" s="15">
        <v>0</v>
      </c>
      <c r="X37" s="15">
        <v>0</v>
      </c>
      <c r="Y37" s="15">
        <v>0</v>
      </c>
      <c r="Z37" s="17">
        <f>SUM(T37:Y37)</f>
        <v>6</v>
      </c>
      <c r="AA37" s="34"/>
      <c r="AB37" s="34"/>
      <c r="AC37" s="34"/>
      <c r="AD37" s="35"/>
      <c r="AE37" s="35"/>
    </row>
    <row r="38" spans="1:31" s="2" customFormat="1" ht="62.25" customHeight="1">
      <c r="A38" s="10" t="s">
        <v>101</v>
      </c>
      <c r="B38" s="10" t="s">
        <v>18</v>
      </c>
      <c r="C38" s="10" t="s">
        <v>19</v>
      </c>
      <c r="D38" s="10" t="s">
        <v>18</v>
      </c>
      <c r="E38" s="10" t="s">
        <v>102</v>
      </c>
      <c r="F38" s="10" t="s">
        <v>18</v>
      </c>
      <c r="G38" s="10" t="s">
        <v>24</v>
      </c>
      <c r="H38" s="10" t="s">
        <v>20</v>
      </c>
      <c r="I38" s="10" t="s">
        <v>23</v>
      </c>
      <c r="J38" s="10" t="s">
        <v>19</v>
      </c>
      <c r="K38" s="10" t="s">
        <v>18</v>
      </c>
      <c r="L38" s="10" t="s">
        <v>19</v>
      </c>
      <c r="M38" s="10" t="s">
        <v>20</v>
      </c>
      <c r="N38" s="10" t="s">
        <v>18</v>
      </c>
      <c r="O38" s="10" t="s">
        <v>20</v>
      </c>
      <c r="P38" s="10" t="s">
        <v>18</v>
      </c>
      <c r="Q38" s="10" t="s">
        <v>103</v>
      </c>
      <c r="R38" s="7" t="s">
        <v>99</v>
      </c>
      <c r="S38" s="11" t="s">
        <v>86</v>
      </c>
      <c r="T38" s="74">
        <v>10000</v>
      </c>
      <c r="U38" s="74">
        <v>10000</v>
      </c>
      <c r="V38" s="74">
        <v>10000</v>
      </c>
      <c r="W38" s="74">
        <v>10000</v>
      </c>
      <c r="X38" s="74">
        <v>10000</v>
      </c>
      <c r="Y38" s="9">
        <v>10000</v>
      </c>
      <c r="Z38" s="73"/>
      <c r="AA38" s="34"/>
      <c r="AB38" s="34"/>
      <c r="AC38" s="34"/>
      <c r="AD38" s="35"/>
      <c r="AE38" s="35"/>
    </row>
    <row r="39" spans="1:31" s="2" customFormat="1" ht="44.25" customHeight="1">
      <c r="A39" s="32"/>
      <c r="B39" s="32"/>
      <c r="C39" s="32"/>
      <c r="D39" s="32"/>
      <c r="E39" s="32"/>
      <c r="F39" s="32"/>
      <c r="G39" s="32"/>
      <c r="H39" s="32"/>
      <c r="I39" s="33"/>
      <c r="J39" s="32"/>
      <c r="K39" s="32"/>
      <c r="L39" s="32"/>
      <c r="M39" s="32"/>
      <c r="N39" s="32"/>
      <c r="O39" s="32"/>
      <c r="P39" s="32"/>
      <c r="Q39" s="32"/>
      <c r="R39" s="31" t="s">
        <v>93</v>
      </c>
      <c r="S39" s="12" t="s">
        <v>105</v>
      </c>
      <c r="T39" s="6">
        <f t="shared" ref="T39:Y39" si="7">T40*7</f>
        <v>25942</v>
      </c>
      <c r="U39" s="6">
        <f t="shared" si="7"/>
        <v>23121</v>
      </c>
      <c r="V39" s="6">
        <f t="shared" si="7"/>
        <v>25732</v>
      </c>
      <c r="W39" s="6">
        <f t="shared" si="7"/>
        <v>24500</v>
      </c>
      <c r="X39" s="6">
        <f t="shared" si="7"/>
        <v>24500</v>
      </c>
      <c r="Y39" s="6">
        <f t="shared" si="7"/>
        <v>24500</v>
      </c>
      <c r="Z39" s="6">
        <f>T39+U39+V39+W39+X39+Y39</f>
        <v>148295</v>
      </c>
      <c r="AA39" s="34"/>
      <c r="AB39" s="34"/>
      <c r="AC39" s="34"/>
      <c r="AD39" s="35"/>
      <c r="AE39" s="35"/>
    </row>
    <row r="40" spans="1:31" s="2" customFormat="1" ht="44.25" customHeight="1">
      <c r="A40" s="32"/>
      <c r="B40" s="32"/>
      <c r="C40" s="32"/>
      <c r="D40" s="32"/>
      <c r="E40" s="32"/>
      <c r="F40" s="32"/>
      <c r="G40" s="32"/>
      <c r="H40" s="32"/>
      <c r="I40" s="33"/>
      <c r="J40" s="32"/>
      <c r="K40" s="32"/>
      <c r="L40" s="32"/>
      <c r="M40" s="32"/>
      <c r="N40" s="32"/>
      <c r="O40" s="32"/>
      <c r="P40" s="32"/>
      <c r="Q40" s="32"/>
      <c r="R40" s="31" t="s">
        <v>94</v>
      </c>
      <c r="S40" s="12" t="s">
        <v>68</v>
      </c>
      <c r="T40" s="75">
        <v>3706</v>
      </c>
      <c r="U40" s="75">
        <v>3303</v>
      </c>
      <c r="V40" s="75">
        <v>3676</v>
      </c>
      <c r="W40" s="75">
        <v>3500</v>
      </c>
      <c r="X40" s="75">
        <v>3500</v>
      </c>
      <c r="Y40" s="75">
        <v>3500</v>
      </c>
      <c r="Z40" s="75">
        <f>T40+U40+V40+W40+X40+Y40</f>
        <v>21185</v>
      </c>
      <c r="AA40" s="34"/>
      <c r="AB40" s="34"/>
      <c r="AC40" s="34"/>
      <c r="AD40" s="35"/>
      <c r="AE40" s="35"/>
    </row>
    <row r="41" spans="1:31" s="35" customFormat="1" ht="0.75" hidden="1" customHeight="1">
      <c r="A41" s="10" t="s">
        <v>62</v>
      </c>
      <c r="B41" s="10" t="s">
        <v>62</v>
      </c>
      <c r="C41" s="10" t="s">
        <v>62</v>
      </c>
      <c r="D41" s="10" t="s">
        <v>62</v>
      </c>
      <c r="E41" s="10" t="s">
        <v>62</v>
      </c>
      <c r="F41" s="10" t="s">
        <v>62</v>
      </c>
      <c r="G41" s="10" t="s">
        <v>62</v>
      </c>
      <c r="H41" s="10" t="s">
        <v>62</v>
      </c>
      <c r="I41" s="10" t="s">
        <v>62</v>
      </c>
      <c r="J41" s="10" t="s">
        <v>62</v>
      </c>
      <c r="K41" s="10" t="s">
        <v>62</v>
      </c>
      <c r="L41" s="10" t="s">
        <v>62</v>
      </c>
      <c r="M41" s="10" t="s">
        <v>62</v>
      </c>
      <c r="N41" s="10" t="s">
        <v>62</v>
      </c>
      <c r="O41" s="10" t="s">
        <v>62</v>
      </c>
      <c r="P41" s="10" t="s">
        <v>62</v>
      </c>
      <c r="Q41" s="10" t="s">
        <v>62</v>
      </c>
      <c r="R41" s="7" t="s">
        <v>69</v>
      </c>
      <c r="S41" s="11" t="s">
        <v>31</v>
      </c>
      <c r="T41" s="8"/>
      <c r="U41" s="8"/>
      <c r="V41" s="8"/>
      <c r="W41" s="8">
        <v>1000</v>
      </c>
      <c r="X41" s="8">
        <f>12398*20%</f>
        <v>2479.6000000000004</v>
      </c>
      <c r="Y41" s="8"/>
      <c r="Z41" s="8">
        <f>SUM(T41:Y41)</f>
        <v>3479.6000000000004</v>
      </c>
      <c r="AA41" s="40"/>
      <c r="AB41" s="34"/>
      <c r="AC41" s="34"/>
    </row>
    <row r="42" spans="1:31" s="35" customFormat="1" ht="20.25" hidden="1" customHeight="1">
      <c r="A42" s="33"/>
      <c r="B42" s="33"/>
      <c r="C42" s="33"/>
      <c r="D42" s="33"/>
      <c r="E42" s="32"/>
      <c r="F42" s="32"/>
      <c r="G42" s="32"/>
      <c r="H42" s="32"/>
      <c r="I42" s="33"/>
      <c r="J42" s="32"/>
      <c r="K42" s="32"/>
      <c r="L42" s="32"/>
      <c r="M42" s="32"/>
      <c r="N42" s="32"/>
      <c r="O42" s="32"/>
      <c r="P42" s="32"/>
      <c r="Q42" s="32"/>
      <c r="R42" s="31" t="s">
        <v>67</v>
      </c>
      <c r="S42" s="12" t="s">
        <v>30</v>
      </c>
      <c r="T42" s="17"/>
      <c r="U42" s="17"/>
      <c r="V42" s="17"/>
      <c r="W42" s="17">
        <v>1</v>
      </c>
      <c r="X42" s="17"/>
      <c r="Y42" s="17"/>
      <c r="Z42" s="5">
        <f>SUM(T42:Y42)</f>
        <v>1</v>
      </c>
      <c r="AA42" s="40"/>
      <c r="AB42" s="34"/>
      <c r="AC42" s="34"/>
    </row>
    <row r="43" spans="1:31" s="35" customFormat="1" ht="18" hidden="1" customHeight="1">
      <c r="A43" s="32"/>
      <c r="B43" s="32"/>
      <c r="C43" s="32"/>
      <c r="D43" s="32"/>
      <c r="E43" s="32"/>
      <c r="F43" s="32"/>
      <c r="G43" s="32"/>
      <c r="H43" s="32"/>
      <c r="I43" s="33"/>
      <c r="J43" s="32"/>
      <c r="K43" s="32"/>
      <c r="L43" s="32"/>
      <c r="M43" s="32"/>
      <c r="N43" s="32"/>
      <c r="O43" s="32"/>
      <c r="P43" s="32"/>
      <c r="Q43" s="32"/>
      <c r="R43" s="31" t="s">
        <v>64</v>
      </c>
      <c r="S43" s="12" t="s">
        <v>68</v>
      </c>
      <c r="T43" s="17"/>
      <c r="U43" s="25"/>
      <c r="V43" s="17"/>
      <c r="W43" s="6"/>
      <c r="X43" s="6">
        <v>613</v>
      </c>
      <c r="Y43" s="6"/>
      <c r="Z43" s="5">
        <f>SUM(T43:Y43)</f>
        <v>613</v>
      </c>
      <c r="AA43" s="40"/>
      <c r="AB43" s="34"/>
      <c r="AC43" s="34"/>
    </row>
    <row r="44" spans="1:31" s="35" customFormat="1" ht="13.5" hidden="1" customHeight="1">
      <c r="A44" s="32"/>
      <c r="B44" s="32"/>
      <c r="C44" s="32"/>
      <c r="D44" s="32"/>
      <c r="E44" s="32"/>
      <c r="F44" s="32"/>
      <c r="G44" s="32"/>
      <c r="H44" s="32"/>
      <c r="I44" s="33"/>
      <c r="J44" s="32"/>
      <c r="K44" s="32"/>
      <c r="L44" s="32"/>
      <c r="M44" s="32"/>
      <c r="N44" s="32"/>
      <c r="O44" s="32"/>
      <c r="P44" s="32"/>
      <c r="Q44" s="32"/>
      <c r="R44" s="31" t="s">
        <v>65</v>
      </c>
      <c r="S44" s="12" t="s">
        <v>32</v>
      </c>
      <c r="T44" s="6"/>
      <c r="U44" s="64"/>
      <c r="V44" s="6"/>
      <c r="W44" s="6"/>
      <c r="X44" s="6">
        <f>X43*8/1000</f>
        <v>4.9039999999999999</v>
      </c>
      <c r="Y44" s="6"/>
      <c r="Z44" s="5">
        <f>SUM(T44:Y44)</f>
        <v>4.9039999999999999</v>
      </c>
      <c r="AA44" s="40"/>
      <c r="AB44" s="34"/>
      <c r="AC44" s="34"/>
    </row>
    <row r="45" spans="1:31" s="35" customFormat="1" ht="0.75" hidden="1" customHeight="1">
      <c r="A45" s="32"/>
      <c r="B45" s="32"/>
      <c r="C45" s="32"/>
      <c r="D45" s="32"/>
      <c r="E45" s="32"/>
      <c r="F45" s="32"/>
      <c r="G45" s="32"/>
      <c r="H45" s="32"/>
      <c r="I45" s="33"/>
      <c r="J45" s="32"/>
      <c r="K45" s="32"/>
      <c r="L45" s="32"/>
      <c r="M45" s="32"/>
      <c r="N45" s="32"/>
      <c r="O45" s="32"/>
      <c r="P45" s="32"/>
      <c r="Q45" s="32"/>
      <c r="R45" s="31" t="s">
        <v>66</v>
      </c>
      <c r="S45" s="12" t="s">
        <v>28</v>
      </c>
      <c r="T45" s="15"/>
      <c r="U45" s="15"/>
      <c r="V45" s="15"/>
      <c r="W45" s="15"/>
      <c r="X45" s="15">
        <v>1</v>
      </c>
      <c r="Y45" s="15"/>
      <c r="Z45" s="5">
        <f>SUM(T45:Y45)</f>
        <v>1</v>
      </c>
      <c r="AA45" s="40"/>
      <c r="AB45" s="34"/>
      <c r="AC45" s="34"/>
    </row>
    <row r="46" spans="1:31" s="52" customFormat="1" ht="62.25" customHeight="1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1" t="s">
        <v>141</v>
      </c>
      <c r="S46" s="24" t="s">
        <v>78</v>
      </c>
      <c r="T46" s="13">
        <f>T48+T51+T54+T56+T59+T61</f>
        <v>24000</v>
      </c>
      <c r="U46" s="13">
        <f>U48+U54+U56+U59+U61</f>
        <v>20500</v>
      </c>
      <c r="V46" s="13">
        <f>V48+V51+V54+V56+V59+V61</f>
        <v>24800</v>
      </c>
      <c r="W46" s="13">
        <f>W48+W51+W54+W56+W59+W61</f>
        <v>36754.400000000001</v>
      </c>
      <c r="X46" s="13">
        <f>X48+X51+X54+X56+X59+X61</f>
        <v>36829.299999999996</v>
      </c>
      <c r="Y46" s="13">
        <f>Y48+Y51+Y54+Y56+Y59+Y61</f>
        <v>36856.799999999996</v>
      </c>
      <c r="Z46" s="13"/>
      <c r="AA46" s="34"/>
      <c r="AB46" s="34"/>
      <c r="AC46" s="34"/>
      <c r="AD46" s="35"/>
      <c r="AE46" s="35"/>
    </row>
    <row r="47" spans="1:31" s="2" customFormat="1" ht="57.75">
      <c r="A47" s="32"/>
      <c r="B47" s="32"/>
      <c r="C47" s="32"/>
      <c r="D47" s="32"/>
      <c r="E47" s="32"/>
      <c r="F47" s="32"/>
      <c r="G47" s="32"/>
      <c r="H47" s="32"/>
      <c r="I47" s="33"/>
      <c r="J47" s="32"/>
      <c r="K47" s="32"/>
      <c r="L47" s="32"/>
      <c r="M47" s="32"/>
      <c r="N47" s="32"/>
      <c r="O47" s="32"/>
      <c r="P47" s="32"/>
      <c r="Q47" s="32"/>
      <c r="R47" s="31" t="s">
        <v>115</v>
      </c>
      <c r="S47" s="12" t="s">
        <v>87</v>
      </c>
      <c r="T47" s="6">
        <v>1221640</v>
      </c>
      <c r="U47" s="6">
        <v>1221640</v>
      </c>
      <c r="V47" s="6">
        <v>1221640</v>
      </c>
      <c r="W47" s="6">
        <v>1221640</v>
      </c>
      <c r="X47" s="6">
        <v>1221640</v>
      </c>
      <c r="Y47" s="6">
        <v>1221640</v>
      </c>
      <c r="Z47" s="6">
        <f>T47+U47+V47+W47+X47+Y47</f>
        <v>7329840</v>
      </c>
      <c r="AA47" s="34"/>
      <c r="AB47" s="34"/>
      <c r="AC47" s="34"/>
      <c r="AD47" s="35"/>
      <c r="AE47" s="35"/>
    </row>
    <row r="48" spans="1:31" s="2" customFormat="1" ht="63" customHeight="1">
      <c r="A48" s="10" t="s">
        <v>101</v>
      </c>
      <c r="B48" s="10" t="s">
        <v>18</v>
      </c>
      <c r="C48" s="10" t="s">
        <v>19</v>
      </c>
      <c r="D48" s="10" t="s">
        <v>18</v>
      </c>
      <c r="E48" s="10" t="s">
        <v>102</v>
      </c>
      <c r="F48" s="10" t="s">
        <v>18</v>
      </c>
      <c r="G48" s="10" t="s">
        <v>24</v>
      </c>
      <c r="H48" s="10" t="s">
        <v>20</v>
      </c>
      <c r="I48" s="10" t="s">
        <v>23</v>
      </c>
      <c r="J48" s="10" t="s">
        <v>19</v>
      </c>
      <c r="K48" s="10" t="s">
        <v>18</v>
      </c>
      <c r="L48" s="10" t="s">
        <v>20</v>
      </c>
      <c r="M48" s="10" t="s">
        <v>20</v>
      </c>
      <c r="N48" s="10" t="s">
        <v>18</v>
      </c>
      <c r="O48" s="10" t="s">
        <v>18</v>
      </c>
      <c r="P48" s="10" t="s">
        <v>20</v>
      </c>
      <c r="Q48" s="10" t="s">
        <v>103</v>
      </c>
      <c r="R48" s="7" t="s">
        <v>109</v>
      </c>
      <c r="S48" s="11" t="s">
        <v>78</v>
      </c>
      <c r="T48" s="9">
        <v>18000</v>
      </c>
      <c r="U48" s="9">
        <v>17000</v>
      </c>
      <c r="V48" s="9">
        <v>20000</v>
      </c>
      <c r="W48" s="9">
        <v>28000</v>
      </c>
      <c r="X48" s="9">
        <v>28000</v>
      </c>
      <c r="Y48" s="9">
        <v>28000</v>
      </c>
      <c r="Z48" s="8"/>
      <c r="AA48" s="34"/>
      <c r="AB48" s="34"/>
      <c r="AC48" s="34"/>
      <c r="AD48" s="35"/>
      <c r="AE48" s="35"/>
    </row>
    <row r="49" spans="1:33" ht="44.25">
      <c r="A49" s="32"/>
      <c r="B49" s="32"/>
      <c r="C49" s="32"/>
      <c r="D49" s="32"/>
      <c r="E49" s="32"/>
      <c r="F49" s="32"/>
      <c r="G49" s="32"/>
      <c r="H49" s="32"/>
      <c r="I49" s="33"/>
      <c r="J49" s="32"/>
      <c r="K49" s="32"/>
      <c r="L49" s="32"/>
      <c r="M49" s="32"/>
      <c r="N49" s="32"/>
      <c r="O49" s="32"/>
      <c r="P49" s="32"/>
      <c r="Q49" s="32"/>
      <c r="R49" s="31" t="s">
        <v>116</v>
      </c>
      <c r="S49" s="12" t="s">
        <v>11</v>
      </c>
      <c r="T49" s="6">
        <v>164.7</v>
      </c>
      <c r="U49" s="6">
        <v>164.7</v>
      </c>
      <c r="V49" s="6">
        <v>164.7</v>
      </c>
      <c r="W49" s="6">
        <v>164.7</v>
      </c>
      <c r="X49" s="6">
        <v>164.7</v>
      </c>
      <c r="Y49" s="6">
        <v>164.7</v>
      </c>
      <c r="Z49" s="6">
        <f>T49+U49+V49+W49+X49+Y49</f>
        <v>988.2</v>
      </c>
      <c r="AA49" s="39"/>
    </row>
    <row r="50" spans="1:33" s="40" customFormat="1" ht="4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14" t="s">
        <v>82</v>
      </c>
      <c r="S50" s="12" t="s">
        <v>9</v>
      </c>
      <c r="T50" s="17">
        <v>20</v>
      </c>
      <c r="U50" s="17">
        <v>19</v>
      </c>
      <c r="V50" s="17">
        <v>30</v>
      </c>
      <c r="W50" s="17">
        <v>50</v>
      </c>
      <c r="X50" s="17">
        <v>50</v>
      </c>
      <c r="Y50" s="17">
        <v>50</v>
      </c>
      <c r="Z50" s="17">
        <f>T50+U50+V50+W50+X50+Y50</f>
        <v>219</v>
      </c>
      <c r="AD50" s="1"/>
      <c r="AE50" s="1"/>
      <c r="AF50" s="41"/>
      <c r="AG50" s="41"/>
    </row>
    <row r="51" spans="1:33" s="40" customFormat="1" ht="49.5" customHeight="1">
      <c r="A51" s="10" t="s">
        <v>101</v>
      </c>
      <c r="B51" s="10" t="s">
        <v>18</v>
      </c>
      <c r="C51" s="10" t="s">
        <v>19</v>
      </c>
      <c r="D51" s="10" t="s">
        <v>18</v>
      </c>
      <c r="E51" s="10" t="s">
        <v>102</v>
      </c>
      <c r="F51" s="10" t="s">
        <v>18</v>
      </c>
      <c r="G51" s="10" t="s">
        <v>24</v>
      </c>
      <c r="H51" s="10" t="s">
        <v>20</v>
      </c>
      <c r="I51" s="10" t="s">
        <v>23</v>
      </c>
      <c r="J51" s="10" t="s">
        <v>19</v>
      </c>
      <c r="K51" s="10" t="s">
        <v>18</v>
      </c>
      <c r="L51" s="10" t="s">
        <v>20</v>
      </c>
      <c r="M51" s="10" t="s">
        <v>20</v>
      </c>
      <c r="N51" s="10" t="s">
        <v>18</v>
      </c>
      <c r="O51" s="10" t="s">
        <v>18</v>
      </c>
      <c r="P51" s="10" t="s">
        <v>104</v>
      </c>
      <c r="Q51" s="10" t="s">
        <v>103</v>
      </c>
      <c r="R51" s="7" t="s">
        <v>83</v>
      </c>
      <c r="S51" s="11" t="s">
        <v>1</v>
      </c>
      <c r="T51" s="9">
        <v>500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8"/>
      <c r="AD51" s="1"/>
      <c r="AE51" s="1"/>
      <c r="AF51" s="41"/>
      <c r="AG51" s="41"/>
    </row>
    <row r="52" spans="1:33" s="40" customFormat="1" ht="31.5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1" t="s">
        <v>84</v>
      </c>
      <c r="S52" s="12" t="s">
        <v>9</v>
      </c>
      <c r="T52" s="6">
        <v>1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f>T52+U52+V52+W52+X52+Y52</f>
        <v>1</v>
      </c>
      <c r="AD52" s="1"/>
      <c r="AE52" s="1"/>
      <c r="AF52" s="41"/>
      <c r="AG52" s="41"/>
    </row>
    <row r="53" spans="1:33" s="40" customFormat="1" ht="36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14" t="s">
        <v>34</v>
      </c>
      <c r="S53" s="12" t="s">
        <v>9</v>
      </c>
      <c r="T53" s="6">
        <v>6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f>T53+U53+V53+W53+X53+Y53</f>
        <v>6</v>
      </c>
      <c r="AD53" s="1"/>
      <c r="AE53" s="1"/>
      <c r="AF53" s="41"/>
      <c r="AG53" s="41"/>
    </row>
    <row r="54" spans="1:33" s="40" customFormat="1" ht="51.75" customHeight="1">
      <c r="A54" s="10" t="s">
        <v>101</v>
      </c>
      <c r="B54" s="10" t="s">
        <v>18</v>
      </c>
      <c r="C54" s="10" t="s">
        <v>19</v>
      </c>
      <c r="D54" s="10" t="s">
        <v>18</v>
      </c>
      <c r="E54" s="10" t="s">
        <v>102</v>
      </c>
      <c r="F54" s="10" t="s">
        <v>18</v>
      </c>
      <c r="G54" s="10" t="s">
        <v>24</v>
      </c>
      <c r="H54" s="10" t="s">
        <v>20</v>
      </c>
      <c r="I54" s="10" t="s">
        <v>23</v>
      </c>
      <c r="J54" s="10" t="s">
        <v>19</v>
      </c>
      <c r="K54" s="10" t="s">
        <v>18</v>
      </c>
      <c r="L54" s="10" t="s">
        <v>20</v>
      </c>
      <c r="M54" s="10" t="s">
        <v>20</v>
      </c>
      <c r="N54" s="10" t="s">
        <v>18</v>
      </c>
      <c r="O54" s="10" t="s">
        <v>18</v>
      </c>
      <c r="P54" s="10" t="s">
        <v>102</v>
      </c>
      <c r="Q54" s="10" t="s">
        <v>103</v>
      </c>
      <c r="R54" s="7" t="s">
        <v>137</v>
      </c>
      <c r="S54" s="11" t="s">
        <v>86</v>
      </c>
      <c r="T54" s="9">
        <v>3000</v>
      </c>
      <c r="U54" s="9">
        <v>2000</v>
      </c>
      <c r="V54" s="9">
        <v>3000</v>
      </c>
      <c r="W54" s="9">
        <v>5891.6</v>
      </c>
      <c r="X54" s="9">
        <v>5891.6</v>
      </c>
      <c r="Y54" s="9">
        <v>5891.6</v>
      </c>
      <c r="Z54" s="8"/>
      <c r="AD54" s="1"/>
      <c r="AE54" s="1"/>
      <c r="AF54" s="41"/>
      <c r="AG54" s="41"/>
    </row>
    <row r="55" spans="1:33" s="40" customFormat="1" ht="51.7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14" t="s">
        <v>110</v>
      </c>
      <c r="S55" s="12" t="s">
        <v>87</v>
      </c>
      <c r="T55" s="6">
        <v>4000</v>
      </c>
      <c r="U55" s="6">
        <v>3000</v>
      </c>
      <c r="V55" s="6">
        <v>4000</v>
      </c>
      <c r="W55" s="6">
        <v>9490</v>
      </c>
      <c r="X55" s="6">
        <v>9490</v>
      </c>
      <c r="Y55" s="6">
        <v>9490</v>
      </c>
      <c r="Z55" s="6">
        <f>T55+U55+V55+W55+X55+Y55</f>
        <v>39470</v>
      </c>
      <c r="AD55" s="1"/>
      <c r="AE55" s="1"/>
      <c r="AF55" s="41"/>
      <c r="AG55" s="41"/>
    </row>
    <row r="56" spans="1:33" s="40" customFormat="1" ht="44.25" customHeight="1">
      <c r="A56" s="10" t="s">
        <v>101</v>
      </c>
      <c r="B56" s="10" t="s">
        <v>18</v>
      </c>
      <c r="C56" s="10" t="s">
        <v>19</v>
      </c>
      <c r="D56" s="10" t="s">
        <v>18</v>
      </c>
      <c r="E56" s="10" t="s">
        <v>102</v>
      </c>
      <c r="F56" s="10" t="s">
        <v>18</v>
      </c>
      <c r="G56" s="10" t="s">
        <v>24</v>
      </c>
      <c r="H56" s="10" t="s">
        <v>20</v>
      </c>
      <c r="I56" s="10" t="s">
        <v>23</v>
      </c>
      <c r="J56" s="10" t="s">
        <v>19</v>
      </c>
      <c r="K56" s="10" t="s">
        <v>18</v>
      </c>
      <c r="L56" s="10" t="s">
        <v>20</v>
      </c>
      <c r="M56" s="10" t="s">
        <v>20</v>
      </c>
      <c r="N56" s="10" t="s">
        <v>18</v>
      </c>
      <c r="O56" s="10" t="s">
        <v>18</v>
      </c>
      <c r="P56" s="10" t="s">
        <v>22</v>
      </c>
      <c r="Q56" s="10" t="s">
        <v>103</v>
      </c>
      <c r="R56" s="7" t="s">
        <v>136</v>
      </c>
      <c r="S56" s="11" t="s">
        <v>86</v>
      </c>
      <c r="T56" s="9">
        <v>1000</v>
      </c>
      <c r="U56" s="9">
        <v>1000</v>
      </c>
      <c r="V56" s="9">
        <v>1000</v>
      </c>
      <c r="W56" s="9">
        <v>1637.8</v>
      </c>
      <c r="X56" s="9">
        <v>1687.7</v>
      </c>
      <c r="Y56" s="9">
        <v>1690.2</v>
      </c>
      <c r="Z56" s="8"/>
      <c r="AD56" s="1"/>
      <c r="AE56" s="1"/>
      <c r="AF56" s="41"/>
      <c r="AG56" s="41"/>
    </row>
    <row r="57" spans="1:33" s="40" customFormat="1" ht="33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1" t="s">
        <v>85</v>
      </c>
      <c r="S57" s="12" t="s">
        <v>11</v>
      </c>
      <c r="T57" s="6">
        <v>74</v>
      </c>
      <c r="U57" s="6">
        <v>74</v>
      </c>
      <c r="V57" s="6">
        <v>74</v>
      </c>
      <c r="W57" s="6">
        <v>83</v>
      </c>
      <c r="X57" s="6">
        <v>88</v>
      </c>
      <c r="Y57" s="6">
        <v>88.7</v>
      </c>
      <c r="Z57" s="6">
        <f>T57+U57+V57+W57+X57+Y57</f>
        <v>481.7</v>
      </c>
      <c r="AD57" s="1"/>
      <c r="AE57" s="1"/>
      <c r="AF57" s="41"/>
      <c r="AG57" s="41"/>
    </row>
    <row r="58" spans="1:33" s="40" customFormat="1" ht="32.2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14" t="s">
        <v>98</v>
      </c>
      <c r="S58" s="12" t="s">
        <v>9</v>
      </c>
      <c r="T58" s="6">
        <v>10</v>
      </c>
      <c r="U58" s="6">
        <v>10</v>
      </c>
      <c r="V58" s="6">
        <v>10</v>
      </c>
      <c r="W58" s="6">
        <v>10</v>
      </c>
      <c r="X58" s="6">
        <v>10</v>
      </c>
      <c r="Y58" s="6">
        <v>10</v>
      </c>
      <c r="Z58" s="6">
        <f>T58+U58+V58+W58+X58+Y58</f>
        <v>60</v>
      </c>
      <c r="AD58" s="1"/>
      <c r="AE58" s="1"/>
      <c r="AF58" s="41"/>
      <c r="AG58" s="41"/>
    </row>
    <row r="59" spans="1:33" s="40" customFormat="1" ht="67.5" customHeight="1">
      <c r="A59" s="10" t="s">
        <v>101</v>
      </c>
      <c r="B59" s="10" t="s">
        <v>18</v>
      </c>
      <c r="C59" s="10" t="s">
        <v>19</v>
      </c>
      <c r="D59" s="10" t="s">
        <v>18</v>
      </c>
      <c r="E59" s="10" t="s">
        <v>102</v>
      </c>
      <c r="F59" s="10" t="s">
        <v>18</v>
      </c>
      <c r="G59" s="10" t="s">
        <v>24</v>
      </c>
      <c r="H59" s="10" t="s">
        <v>20</v>
      </c>
      <c r="I59" s="10" t="s">
        <v>23</v>
      </c>
      <c r="J59" s="10" t="s">
        <v>19</v>
      </c>
      <c r="K59" s="10" t="s">
        <v>18</v>
      </c>
      <c r="L59" s="10" t="s">
        <v>20</v>
      </c>
      <c r="M59" s="10" t="s">
        <v>20</v>
      </c>
      <c r="N59" s="10" t="s">
        <v>18</v>
      </c>
      <c r="O59" s="10" t="s">
        <v>18</v>
      </c>
      <c r="P59" s="10" t="s">
        <v>101</v>
      </c>
      <c r="Q59" s="10" t="s">
        <v>103</v>
      </c>
      <c r="R59" s="7" t="s">
        <v>117</v>
      </c>
      <c r="S59" s="11" t="s">
        <v>86</v>
      </c>
      <c r="T59" s="9">
        <v>700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8"/>
      <c r="AD59" s="1"/>
      <c r="AE59" s="1"/>
      <c r="AF59" s="41"/>
      <c r="AG59" s="41"/>
    </row>
    <row r="60" spans="1:33" s="40" customFormat="1" ht="61.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14" t="s">
        <v>118</v>
      </c>
      <c r="S60" s="12" t="s">
        <v>11</v>
      </c>
      <c r="T60" s="6">
        <v>77.2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77.2</v>
      </c>
      <c r="AD60" s="1"/>
      <c r="AE60" s="1"/>
      <c r="AF60" s="41"/>
      <c r="AG60" s="41"/>
    </row>
    <row r="61" spans="1:33" s="40" customFormat="1" ht="54" customHeight="1">
      <c r="A61" s="10" t="s">
        <v>101</v>
      </c>
      <c r="B61" s="10" t="s">
        <v>18</v>
      </c>
      <c r="C61" s="10" t="s">
        <v>19</v>
      </c>
      <c r="D61" s="10" t="s">
        <v>18</v>
      </c>
      <c r="E61" s="10" t="s">
        <v>102</v>
      </c>
      <c r="F61" s="10" t="s">
        <v>18</v>
      </c>
      <c r="G61" s="10" t="s">
        <v>24</v>
      </c>
      <c r="H61" s="10" t="s">
        <v>20</v>
      </c>
      <c r="I61" s="10" t="s">
        <v>23</v>
      </c>
      <c r="J61" s="10" t="s">
        <v>19</v>
      </c>
      <c r="K61" s="10" t="s">
        <v>18</v>
      </c>
      <c r="L61" s="10" t="s">
        <v>20</v>
      </c>
      <c r="M61" s="10" t="s">
        <v>20</v>
      </c>
      <c r="N61" s="10" t="s">
        <v>18</v>
      </c>
      <c r="O61" s="10" t="s">
        <v>18</v>
      </c>
      <c r="P61" s="10" t="s">
        <v>25</v>
      </c>
      <c r="Q61" s="10" t="s">
        <v>103</v>
      </c>
      <c r="R61" s="7" t="s">
        <v>97</v>
      </c>
      <c r="S61" s="11" t="s">
        <v>86</v>
      </c>
      <c r="T61" s="9">
        <v>800</v>
      </c>
      <c r="U61" s="9">
        <v>500</v>
      </c>
      <c r="V61" s="9">
        <v>800</v>
      </c>
      <c r="W61" s="9">
        <v>1225</v>
      </c>
      <c r="X61" s="9">
        <v>1250</v>
      </c>
      <c r="Y61" s="9">
        <v>1275</v>
      </c>
      <c r="Z61" s="8"/>
      <c r="AD61" s="1"/>
      <c r="AE61" s="1"/>
      <c r="AF61" s="41"/>
      <c r="AG61" s="41"/>
    </row>
    <row r="62" spans="1:33" s="40" customFormat="1" ht="36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14" t="s">
        <v>92</v>
      </c>
      <c r="S62" s="12" t="s">
        <v>9</v>
      </c>
      <c r="T62" s="6">
        <v>4</v>
      </c>
      <c r="U62" s="6">
        <v>4</v>
      </c>
      <c r="V62" s="6">
        <v>4</v>
      </c>
      <c r="W62" s="6">
        <v>4</v>
      </c>
      <c r="X62" s="6">
        <v>4</v>
      </c>
      <c r="Y62" s="6">
        <v>4</v>
      </c>
      <c r="Z62" s="4">
        <f>T62+U62+V62+W62+X62+Y62</f>
        <v>24</v>
      </c>
      <c r="AD62" s="1"/>
      <c r="AE62" s="1"/>
      <c r="AF62" s="41"/>
      <c r="AG62" s="41"/>
    </row>
    <row r="63" spans="1:33" s="40" customFormat="1" ht="4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14" t="s">
        <v>120</v>
      </c>
      <c r="S63" s="12" t="s">
        <v>100</v>
      </c>
      <c r="T63" s="6">
        <f>200*4</f>
        <v>800</v>
      </c>
      <c r="U63" s="6">
        <v>600</v>
      </c>
      <c r="V63" s="6">
        <v>800</v>
      </c>
      <c r="W63" s="6">
        <v>1000</v>
      </c>
      <c r="X63" s="6">
        <v>1000</v>
      </c>
      <c r="Y63" s="6">
        <v>1200</v>
      </c>
      <c r="Z63" s="4">
        <f>T63+U63+V63+W63+X63+Y63</f>
        <v>5400</v>
      </c>
      <c r="AD63" s="1"/>
      <c r="AE63" s="1"/>
      <c r="AF63" s="41"/>
      <c r="AG63" s="41"/>
    </row>
    <row r="64" spans="1:33" s="40" customFormat="1" ht="36.7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14" t="s">
        <v>142</v>
      </c>
      <c r="S64" s="12" t="s">
        <v>9</v>
      </c>
      <c r="T64" s="6">
        <v>2</v>
      </c>
      <c r="U64" s="6">
        <v>2</v>
      </c>
      <c r="V64" s="6">
        <v>2</v>
      </c>
      <c r="W64" s="6">
        <v>2</v>
      </c>
      <c r="X64" s="6">
        <v>2</v>
      </c>
      <c r="Y64" s="6">
        <v>2</v>
      </c>
      <c r="Z64" s="4">
        <f>T64+U64+V64+W64+X64+Y64</f>
        <v>12</v>
      </c>
      <c r="AD64" s="1"/>
      <c r="AE64" s="1"/>
      <c r="AF64" s="41"/>
      <c r="AG64" s="41"/>
    </row>
    <row r="65" spans="1:33" s="40" customFormat="1" ht="63.7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7" t="s">
        <v>111</v>
      </c>
      <c r="S65" s="12" t="s">
        <v>28</v>
      </c>
      <c r="T65" s="17">
        <v>1</v>
      </c>
      <c r="U65" s="17">
        <v>1</v>
      </c>
      <c r="V65" s="17">
        <v>1</v>
      </c>
      <c r="W65" s="17">
        <v>1</v>
      </c>
      <c r="X65" s="17">
        <v>1</v>
      </c>
      <c r="Y65" s="17">
        <v>1</v>
      </c>
      <c r="Z65" s="17"/>
      <c r="AD65" s="1"/>
      <c r="AE65" s="1"/>
      <c r="AF65" s="41"/>
      <c r="AG65" s="41"/>
    </row>
    <row r="66" spans="1:33" s="40" customFormat="1" ht="48.7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14" t="s">
        <v>63</v>
      </c>
      <c r="S66" s="90" t="s">
        <v>9</v>
      </c>
      <c r="T66" s="6">
        <v>5</v>
      </c>
      <c r="U66" s="6">
        <v>5</v>
      </c>
      <c r="V66" s="6">
        <v>5</v>
      </c>
      <c r="W66" s="6">
        <v>5</v>
      </c>
      <c r="X66" s="6">
        <v>5</v>
      </c>
      <c r="Y66" s="6">
        <v>5</v>
      </c>
      <c r="Z66" s="6">
        <f>T66+U66+V66+W66+X66+Y66</f>
        <v>30</v>
      </c>
      <c r="AD66" s="1"/>
      <c r="AE66" s="1"/>
      <c r="AF66" s="41"/>
      <c r="AG66" s="41"/>
    </row>
    <row r="67" spans="1:33" ht="57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97" t="s">
        <v>96</v>
      </c>
      <c r="S67" s="95" t="s">
        <v>1</v>
      </c>
      <c r="T67" s="96">
        <f t="shared" ref="T67:Y67" si="8">T68</f>
        <v>100</v>
      </c>
      <c r="U67" s="96">
        <f t="shared" si="8"/>
        <v>100</v>
      </c>
      <c r="V67" s="96">
        <f t="shared" si="8"/>
        <v>100</v>
      </c>
      <c r="W67" s="96">
        <f t="shared" si="8"/>
        <v>100</v>
      </c>
      <c r="X67" s="96">
        <f t="shared" si="8"/>
        <v>100</v>
      </c>
      <c r="Y67" s="96">
        <f t="shared" si="8"/>
        <v>100</v>
      </c>
      <c r="Z67" s="96"/>
    </row>
    <row r="68" spans="1:33" ht="57">
      <c r="A68" s="16"/>
      <c r="B68" s="16"/>
      <c r="C68" s="16"/>
      <c r="D68" s="16"/>
      <c r="E68" s="16"/>
      <c r="F68" s="16"/>
      <c r="G68" s="16"/>
      <c r="H68" s="16"/>
      <c r="I68" s="50"/>
      <c r="J68" s="50"/>
      <c r="K68" s="50"/>
      <c r="L68" s="50"/>
      <c r="M68" s="50"/>
      <c r="N68" s="50"/>
      <c r="O68" s="50"/>
      <c r="P68" s="50"/>
      <c r="Q68" s="50"/>
      <c r="R68" s="51" t="s">
        <v>89</v>
      </c>
      <c r="S68" s="24" t="s">
        <v>1</v>
      </c>
      <c r="T68" s="13">
        <f t="shared" ref="T68:Y68" si="9">T70</f>
        <v>100</v>
      </c>
      <c r="U68" s="13">
        <f t="shared" si="9"/>
        <v>100</v>
      </c>
      <c r="V68" s="13">
        <f t="shared" si="9"/>
        <v>100</v>
      </c>
      <c r="W68" s="13">
        <f t="shared" si="9"/>
        <v>100</v>
      </c>
      <c r="X68" s="13">
        <f t="shared" si="9"/>
        <v>100</v>
      </c>
      <c r="Y68" s="13">
        <f t="shared" si="9"/>
        <v>100</v>
      </c>
      <c r="Z68" s="13"/>
    </row>
    <row r="69" spans="1:33" s="18" customFormat="1" ht="4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 t="s">
        <v>121</v>
      </c>
      <c r="S69" s="12" t="s">
        <v>112</v>
      </c>
      <c r="T69" s="6">
        <v>19986</v>
      </c>
      <c r="U69" s="6">
        <v>19986</v>
      </c>
      <c r="V69" s="6">
        <v>19986</v>
      </c>
      <c r="W69" s="6">
        <v>20000</v>
      </c>
      <c r="X69" s="6">
        <v>20000</v>
      </c>
      <c r="Y69" s="6">
        <v>20000</v>
      </c>
      <c r="Z69" s="6">
        <f>T69+U69+V69+W69+X69+Y69</f>
        <v>119958</v>
      </c>
      <c r="AA69" s="40"/>
      <c r="AB69" s="40"/>
      <c r="AC69" s="40"/>
      <c r="AD69" s="1"/>
      <c r="AE69" s="1"/>
    </row>
    <row r="70" spans="1:33" s="40" customFormat="1" ht="60">
      <c r="A70" s="10" t="s">
        <v>101</v>
      </c>
      <c r="B70" s="10" t="s">
        <v>18</v>
      </c>
      <c r="C70" s="10" t="s">
        <v>19</v>
      </c>
      <c r="D70" s="10" t="s">
        <v>18</v>
      </c>
      <c r="E70" s="10" t="s">
        <v>102</v>
      </c>
      <c r="F70" s="10" t="s">
        <v>18</v>
      </c>
      <c r="G70" s="10" t="s">
        <v>24</v>
      </c>
      <c r="H70" s="10" t="s">
        <v>20</v>
      </c>
      <c r="I70" s="10" t="s">
        <v>23</v>
      </c>
      <c r="J70" s="10" t="s">
        <v>20</v>
      </c>
      <c r="K70" s="10" t="s">
        <v>18</v>
      </c>
      <c r="L70" s="10" t="s">
        <v>19</v>
      </c>
      <c r="M70" s="10" t="s">
        <v>20</v>
      </c>
      <c r="N70" s="10" t="s">
        <v>18</v>
      </c>
      <c r="O70" s="10" t="s">
        <v>18</v>
      </c>
      <c r="P70" s="10" t="s">
        <v>23</v>
      </c>
      <c r="Q70" s="10" t="s">
        <v>103</v>
      </c>
      <c r="R70" s="7" t="s">
        <v>90</v>
      </c>
      <c r="S70" s="11" t="s">
        <v>1</v>
      </c>
      <c r="T70" s="9">
        <v>100</v>
      </c>
      <c r="U70" s="9">
        <v>100</v>
      </c>
      <c r="V70" s="9">
        <v>100</v>
      </c>
      <c r="W70" s="9">
        <v>100</v>
      </c>
      <c r="X70" s="9">
        <v>100</v>
      </c>
      <c r="Y70" s="9">
        <v>100</v>
      </c>
      <c r="Z70" s="9"/>
      <c r="AD70" s="1"/>
      <c r="AE70" s="1"/>
      <c r="AF70" s="41"/>
      <c r="AG70" s="41"/>
    </row>
    <row r="71" spans="1:33" s="40" customFormat="1" ht="64.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 t="s">
        <v>91</v>
      </c>
      <c r="S71" s="12" t="s">
        <v>11</v>
      </c>
      <c r="T71" s="75">
        <v>134.5</v>
      </c>
      <c r="U71" s="75">
        <v>134.5</v>
      </c>
      <c r="V71" s="75">
        <v>134.5</v>
      </c>
      <c r="W71" s="75">
        <v>142.5</v>
      </c>
      <c r="X71" s="75">
        <v>142.5</v>
      </c>
      <c r="Y71" s="75">
        <v>142.5</v>
      </c>
      <c r="Z71" s="17">
        <f t="shared" ref="Z71:Z81" si="10">T71+U71+V71+W71+X71+Y71</f>
        <v>831</v>
      </c>
      <c r="AD71" s="1"/>
      <c r="AE71" s="1"/>
      <c r="AF71" s="41"/>
      <c r="AG71" s="41"/>
    </row>
    <row r="72" spans="1:33" s="40" customFormat="1" ht="59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7" t="s">
        <v>114</v>
      </c>
      <c r="S72" s="11" t="s">
        <v>28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/>
      <c r="AD72" s="1"/>
      <c r="AE72" s="1"/>
      <c r="AF72" s="41"/>
      <c r="AG72" s="41"/>
    </row>
    <row r="73" spans="1:33" s="40" customFormat="1" ht="30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14" t="s">
        <v>35</v>
      </c>
      <c r="S73" s="12" t="s">
        <v>9</v>
      </c>
      <c r="T73" s="15">
        <v>3</v>
      </c>
      <c r="U73" s="15">
        <v>3</v>
      </c>
      <c r="V73" s="15">
        <v>3</v>
      </c>
      <c r="W73" s="15">
        <v>3</v>
      </c>
      <c r="X73" s="15">
        <v>3</v>
      </c>
      <c r="Y73" s="15">
        <v>3</v>
      </c>
      <c r="Z73" s="17">
        <f t="shared" si="10"/>
        <v>18</v>
      </c>
      <c r="AD73" s="1"/>
      <c r="AE73" s="1"/>
      <c r="AF73" s="41"/>
      <c r="AG73" s="41"/>
    </row>
    <row r="74" spans="1:33" ht="75.75" customHeight="1">
      <c r="A74" s="16"/>
      <c r="B74" s="16"/>
      <c r="C74" s="16"/>
      <c r="D74" s="16"/>
      <c r="E74" s="16"/>
      <c r="F74" s="16"/>
      <c r="G74" s="16"/>
      <c r="H74" s="16"/>
      <c r="I74" s="50"/>
      <c r="J74" s="50"/>
      <c r="K74" s="50"/>
      <c r="L74" s="50"/>
      <c r="M74" s="50"/>
      <c r="N74" s="50"/>
      <c r="O74" s="50"/>
      <c r="P74" s="50"/>
      <c r="Q74" s="50"/>
      <c r="R74" s="51" t="s">
        <v>29</v>
      </c>
      <c r="S74" s="24" t="s">
        <v>86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/>
    </row>
    <row r="75" spans="1:33" ht="30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14" t="s">
        <v>36</v>
      </c>
      <c r="S75" s="12" t="s">
        <v>9</v>
      </c>
      <c r="T75" s="17">
        <v>550</v>
      </c>
      <c r="U75" s="17">
        <v>550</v>
      </c>
      <c r="V75" s="17">
        <v>550</v>
      </c>
      <c r="W75" s="17">
        <v>550</v>
      </c>
      <c r="X75" s="17">
        <v>550</v>
      </c>
      <c r="Y75" s="17">
        <v>550</v>
      </c>
      <c r="Z75" s="17">
        <f t="shared" si="10"/>
        <v>3300</v>
      </c>
    </row>
    <row r="76" spans="1:33" ht="48.75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14" t="s">
        <v>37</v>
      </c>
      <c r="S76" s="12" t="s">
        <v>1</v>
      </c>
      <c r="T76" s="6">
        <v>130</v>
      </c>
      <c r="U76" s="6">
        <v>130</v>
      </c>
      <c r="V76" s="6">
        <v>130</v>
      </c>
      <c r="W76" s="6">
        <v>130</v>
      </c>
      <c r="X76" s="6">
        <v>130</v>
      </c>
      <c r="Y76" s="6">
        <v>130</v>
      </c>
      <c r="Z76" s="17">
        <f t="shared" si="10"/>
        <v>780</v>
      </c>
    </row>
    <row r="77" spans="1:33" ht="80.2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7" t="s">
        <v>80</v>
      </c>
      <c r="S77" s="11" t="s">
        <v>28</v>
      </c>
      <c r="T77" s="26">
        <v>1</v>
      </c>
      <c r="U77" s="26">
        <v>1</v>
      </c>
      <c r="V77" s="26">
        <v>1</v>
      </c>
      <c r="W77" s="26">
        <v>1</v>
      </c>
      <c r="X77" s="26">
        <v>1</v>
      </c>
      <c r="Y77" s="26">
        <v>1</v>
      </c>
      <c r="Z77" s="26"/>
    </row>
    <row r="78" spans="1:33" ht="30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14" t="s">
        <v>57</v>
      </c>
      <c r="S78" s="12" t="s">
        <v>9</v>
      </c>
      <c r="T78" s="17">
        <v>500</v>
      </c>
      <c r="U78" s="17">
        <v>500</v>
      </c>
      <c r="V78" s="17">
        <v>500</v>
      </c>
      <c r="W78" s="17">
        <v>500</v>
      </c>
      <c r="X78" s="17">
        <v>500</v>
      </c>
      <c r="Y78" s="17">
        <v>500</v>
      </c>
      <c r="Z78" s="17">
        <f t="shared" si="10"/>
        <v>3000</v>
      </c>
    </row>
    <row r="79" spans="1:33" ht="66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7" t="s">
        <v>79</v>
      </c>
      <c r="S79" s="11" t="s">
        <v>28</v>
      </c>
      <c r="T79" s="26">
        <v>1</v>
      </c>
      <c r="U79" s="26">
        <v>1</v>
      </c>
      <c r="V79" s="26">
        <v>1</v>
      </c>
      <c r="W79" s="26">
        <v>1</v>
      </c>
      <c r="X79" s="26">
        <v>1</v>
      </c>
      <c r="Y79" s="26">
        <v>1</v>
      </c>
      <c r="Z79" s="26"/>
    </row>
    <row r="80" spans="1:33" ht="46.9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14" t="s">
        <v>58</v>
      </c>
      <c r="S80" s="12" t="s">
        <v>9</v>
      </c>
      <c r="T80" s="17">
        <v>50</v>
      </c>
      <c r="U80" s="17">
        <v>50</v>
      </c>
      <c r="V80" s="17">
        <v>50</v>
      </c>
      <c r="W80" s="17">
        <v>50</v>
      </c>
      <c r="X80" s="17">
        <v>50</v>
      </c>
      <c r="Y80" s="17">
        <v>50</v>
      </c>
      <c r="Z80" s="17">
        <f t="shared" si="10"/>
        <v>300</v>
      </c>
    </row>
    <row r="81" spans="1:31" s="2" customFormat="1" ht="26.25" hidden="1" customHeight="1">
      <c r="A81" s="53"/>
      <c r="B81" s="53"/>
      <c r="C81" s="53"/>
      <c r="D81" s="53"/>
      <c r="E81" s="53"/>
      <c r="F81" s="53"/>
      <c r="G81" s="53"/>
      <c r="H81" s="54"/>
      <c r="I81" s="53"/>
      <c r="J81" s="53"/>
      <c r="K81" s="53"/>
      <c r="L81" s="53"/>
      <c r="M81" s="53"/>
      <c r="N81" s="53"/>
      <c r="O81" s="53"/>
      <c r="P81" s="53"/>
      <c r="Q81" s="53"/>
      <c r="R81" s="44" t="s">
        <v>8</v>
      </c>
      <c r="S81" s="28" t="s">
        <v>1</v>
      </c>
      <c r="T81" s="3">
        <f t="shared" ref="T81:Y81" si="11">T83+T84</f>
        <v>41792.9</v>
      </c>
      <c r="U81" s="3">
        <f t="shared" si="11"/>
        <v>42055.9</v>
      </c>
      <c r="V81" s="3">
        <f t="shared" si="11"/>
        <v>44284.9</v>
      </c>
      <c r="W81" s="3">
        <f t="shared" si="11"/>
        <v>46100.6</v>
      </c>
      <c r="X81" s="3">
        <f t="shared" si="11"/>
        <v>47760.2</v>
      </c>
      <c r="Y81" s="3">
        <f t="shared" si="11"/>
        <v>49288.5</v>
      </c>
      <c r="Z81" s="3">
        <f t="shared" si="10"/>
        <v>271283</v>
      </c>
      <c r="AA81" s="34"/>
      <c r="AB81" s="34"/>
      <c r="AC81" s="34"/>
      <c r="AD81" s="35"/>
      <c r="AE81" s="35"/>
    </row>
    <row r="82" spans="1:31" s="18" customFormat="1" ht="42.75" hidden="1">
      <c r="A82" s="14"/>
      <c r="B82" s="14"/>
      <c r="C82" s="14"/>
      <c r="D82" s="14"/>
      <c r="E82" s="14"/>
      <c r="F82" s="14"/>
      <c r="G82" s="14"/>
      <c r="H82" s="32"/>
      <c r="I82" s="14"/>
      <c r="J82" s="14"/>
      <c r="K82" s="14"/>
      <c r="L82" s="14"/>
      <c r="M82" s="14"/>
      <c r="N82" s="14"/>
      <c r="O82" s="14"/>
      <c r="P82" s="14"/>
      <c r="Q82" s="14"/>
      <c r="R82" s="31" t="s">
        <v>26</v>
      </c>
      <c r="S82" s="23"/>
      <c r="T82" s="4"/>
      <c r="U82" s="4"/>
      <c r="V82" s="4"/>
      <c r="W82" s="4"/>
      <c r="X82" s="4"/>
      <c r="Y82" s="4"/>
      <c r="Z82" s="4"/>
      <c r="AA82" s="40"/>
      <c r="AB82" s="40"/>
      <c r="AC82" s="40"/>
      <c r="AD82" s="1"/>
      <c r="AE82" s="1"/>
    </row>
    <row r="83" spans="1:31" ht="25.9" hidden="1" customHeight="1">
      <c r="A83" s="10" t="s">
        <v>18</v>
      </c>
      <c r="B83" s="10" t="s">
        <v>19</v>
      </c>
      <c r="C83" s="10" t="s">
        <v>20</v>
      </c>
      <c r="D83" s="10" t="s">
        <v>18</v>
      </c>
      <c r="E83" s="10" t="s">
        <v>22</v>
      </c>
      <c r="F83" s="10" t="s">
        <v>18</v>
      </c>
      <c r="G83" s="10" t="s">
        <v>22</v>
      </c>
      <c r="H83" s="10" t="s">
        <v>18</v>
      </c>
      <c r="I83" s="10" t="s">
        <v>23</v>
      </c>
      <c r="J83" s="10" t="s">
        <v>24</v>
      </c>
      <c r="K83" s="10" t="s">
        <v>18</v>
      </c>
      <c r="L83" s="10" t="s">
        <v>22</v>
      </c>
      <c r="M83" s="10"/>
      <c r="N83" s="10"/>
      <c r="O83" s="10"/>
      <c r="P83" s="10" t="s">
        <v>18</v>
      </c>
      <c r="Q83" s="10" t="s">
        <v>18</v>
      </c>
      <c r="R83" s="7" t="s">
        <v>38</v>
      </c>
      <c r="S83" s="11" t="s">
        <v>1</v>
      </c>
      <c r="T83" s="9">
        <v>41537</v>
      </c>
      <c r="U83" s="9">
        <v>41800</v>
      </c>
      <c r="V83" s="9">
        <v>44015.4</v>
      </c>
      <c r="W83" s="9">
        <v>45820</v>
      </c>
      <c r="X83" s="9">
        <v>47469.5</v>
      </c>
      <c r="Y83" s="9">
        <v>48988.5</v>
      </c>
      <c r="Z83" s="8">
        <f>T83+U83+V83+W83+X83+Y83</f>
        <v>269630.40000000002</v>
      </c>
    </row>
    <row r="84" spans="1:31" ht="39" hidden="1" customHeight="1">
      <c r="A84" s="10" t="s">
        <v>18</v>
      </c>
      <c r="B84" s="10" t="s">
        <v>19</v>
      </c>
      <c r="C84" s="10" t="s">
        <v>20</v>
      </c>
      <c r="D84" s="10" t="s">
        <v>18</v>
      </c>
      <c r="E84" s="10" t="s">
        <v>22</v>
      </c>
      <c r="F84" s="10" t="s">
        <v>18</v>
      </c>
      <c r="G84" s="10" t="s">
        <v>22</v>
      </c>
      <c r="H84" s="10" t="s">
        <v>18</v>
      </c>
      <c r="I84" s="10" t="s">
        <v>23</v>
      </c>
      <c r="J84" s="10" t="s">
        <v>24</v>
      </c>
      <c r="K84" s="10" t="s">
        <v>25</v>
      </c>
      <c r="L84" s="10" t="s">
        <v>22</v>
      </c>
      <c r="M84" s="10"/>
      <c r="N84" s="10"/>
      <c r="O84" s="10"/>
      <c r="P84" s="10" t="s">
        <v>20</v>
      </c>
      <c r="Q84" s="10" t="s">
        <v>20</v>
      </c>
      <c r="R84" s="7" t="s">
        <v>39</v>
      </c>
      <c r="S84" s="11" t="s">
        <v>1</v>
      </c>
      <c r="T84" s="29">
        <v>255.9</v>
      </c>
      <c r="U84" s="29">
        <v>255.9</v>
      </c>
      <c r="V84" s="29">
        <v>269.5</v>
      </c>
      <c r="W84" s="29">
        <v>280.60000000000002</v>
      </c>
      <c r="X84" s="29">
        <v>290.7</v>
      </c>
      <c r="Y84" s="29">
        <v>300</v>
      </c>
      <c r="Z84" s="8">
        <f>T84+U84+V84+W84+X84+Y84</f>
        <v>1652.6000000000001</v>
      </c>
    </row>
    <row r="85" spans="1:31" s="18" customFormat="1" ht="25.9" hidden="1" customHeigh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1" t="s">
        <v>27</v>
      </c>
      <c r="S85" s="12"/>
      <c r="T85" s="6"/>
      <c r="U85" s="6"/>
      <c r="V85" s="6"/>
      <c r="W85" s="6"/>
      <c r="X85" s="6"/>
      <c r="Y85" s="6"/>
      <c r="Z85" s="4"/>
      <c r="AA85" s="40"/>
      <c r="AB85" s="40"/>
      <c r="AC85" s="40"/>
      <c r="AD85" s="1"/>
      <c r="AE85" s="1"/>
    </row>
    <row r="86" spans="1:31" s="18" customFormat="1" ht="30" hidden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7" t="s">
        <v>40</v>
      </c>
      <c r="S86" s="11" t="s">
        <v>16</v>
      </c>
      <c r="T86" s="9" t="s">
        <v>17</v>
      </c>
      <c r="U86" s="9" t="s">
        <v>17</v>
      </c>
      <c r="V86" s="9" t="s">
        <v>17</v>
      </c>
      <c r="W86" s="9" t="s">
        <v>17</v>
      </c>
      <c r="X86" s="9" t="s">
        <v>17</v>
      </c>
      <c r="Y86" s="9" t="s">
        <v>17</v>
      </c>
      <c r="Z86" s="9" t="s">
        <v>17</v>
      </c>
      <c r="AA86" s="40"/>
      <c r="AB86" s="40"/>
      <c r="AC86" s="40"/>
      <c r="AD86" s="1"/>
      <c r="AE86" s="1"/>
    </row>
    <row r="87" spans="1:31" s="18" customFormat="1" ht="45" hidden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14" t="s">
        <v>41</v>
      </c>
      <c r="S87" s="12" t="s">
        <v>9</v>
      </c>
      <c r="T87" s="15">
        <v>500</v>
      </c>
      <c r="U87" s="15">
        <v>500</v>
      </c>
      <c r="V87" s="15">
        <v>500</v>
      </c>
      <c r="W87" s="15">
        <v>500</v>
      </c>
      <c r="X87" s="15">
        <v>500</v>
      </c>
      <c r="Y87" s="15">
        <v>500</v>
      </c>
      <c r="Z87" s="5">
        <f t="shared" ref="Z87:Z102" si="12">T87+U87+V87+W87+X87+Y87</f>
        <v>3000</v>
      </c>
      <c r="AA87" s="40"/>
      <c r="AB87" s="40"/>
      <c r="AC87" s="40"/>
      <c r="AD87" s="1"/>
      <c r="AE87" s="1"/>
    </row>
    <row r="88" spans="1:31" s="18" customFormat="1" ht="52.5" hidden="1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7" t="s">
        <v>42</v>
      </c>
      <c r="S88" s="11" t="s">
        <v>16</v>
      </c>
      <c r="T88" s="9" t="s">
        <v>17</v>
      </c>
      <c r="U88" s="9" t="s">
        <v>17</v>
      </c>
      <c r="V88" s="9" t="s">
        <v>17</v>
      </c>
      <c r="W88" s="9" t="s">
        <v>17</v>
      </c>
      <c r="X88" s="9" t="s">
        <v>17</v>
      </c>
      <c r="Y88" s="9" t="s">
        <v>17</v>
      </c>
      <c r="Z88" s="9" t="s">
        <v>17</v>
      </c>
      <c r="AA88" s="40"/>
      <c r="AB88" s="40"/>
      <c r="AC88" s="40"/>
      <c r="AD88" s="1"/>
      <c r="AE88" s="1"/>
    </row>
    <row r="89" spans="1:31" s="18" customFormat="1" ht="60" hidden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14" t="s">
        <v>43</v>
      </c>
      <c r="S89" s="12" t="s">
        <v>9</v>
      </c>
      <c r="T89" s="15">
        <v>5</v>
      </c>
      <c r="U89" s="15">
        <v>5</v>
      </c>
      <c r="V89" s="15">
        <v>5</v>
      </c>
      <c r="W89" s="15">
        <v>5</v>
      </c>
      <c r="X89" s="15">
        <v>5</v>
      </c>
      <c r="Y89" s="15">
        <v>5</v>
      </c>
      <c r="Z89" s="5">
        <f t="shared" si="12"/>
        <v>30</v>
      </c>
      <c r="AA89" s="40"/>
      <c r="AB89" s="40"/>
      <c r="AC89" s="40"/>
      <c r="AD89" s="1"/>
      <c r="AE89" s="1"/>
    </row>
    <row r="90" spans="1:31" s="18" customFormat="1" ht="60" hidden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7" t="s">
        <v>44</v>
      </c>
      <c r="S90" s="11" t="s">
        <v>16</v>
      </c>
      <c r="T90" s="9" t="s">
        <v>17</v>
      </c>
      <c r="U90" s="9" t="s">
        <v>17</v>
      </c>
      <c r="V90" s="9" t="s">
        <v>17</v>
      </c>
      <c r="W90" s="9" t="s">
        <v>17</v>
      </c>
      <c r="X90" s="9" t="s">
        <v>17</v>
      </c>
      <c r="Y90" s="9" t="s">
        <v>17</v>
      </c>
      <c r="Z90" s="9" t="s">
        <v>17</v>
      </c>
      <c r="AA90" s="40"/>
      <c r="AB90" s="40"/>
      <c r="AC90" s="40"/>
      <c r="AD90" s="1"/>
      <c r="AE90" s="1"/>
    </row>
    <row r="91" spans="1:31" s="18" customFormat="1" ht="45" hidden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14" t="s">
        <v>45</v>
      </c>
      <c r="S91" s="12" t="s">
        <v>9</v>
      </c>
      <c r="T91" s="15">
        <v>50</v>
      </c>
      <c r="U91" s="15">
        <v>50</v>
      </c>
      <c r="V91" s="15">
        <v>50</v>
      </c>
      <c r="W91" s="15">
        <v>50</v>
      </c>
      <c r="X91" s="15">
        <v>50</v>
      </c>
      <c r="Y91" s="15">
        <v>50</v>
      </c>
      <c r="Z91" s="5">
        <f>T91+U91+V91+W91+X91+Y91</f>
        <v>300</v>
      </c>
      <c r="AA91" s="40"/>
      <c r="AB91" s="40"/>
      <c r="AC91" s="40"/>
      <c r="AD91" s="1"/>
      <c r="AE91" s="1"/>
    </row>
    <row r="92" spans="1:31" s="18" customFormat="1" ht="30" hidden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7" t="s">
        <v>46</v>
      </c>
      <c r="S92" s="11" t="s">
        <v>16</v>
      </c>
      <c r="T92" s="9" t="s">
        <v>17</v>
      </c>
      <c r="U92" s="9" t="s">
        <v>17</v>
      </c>
      <c r="V92" s="9" t="s">
        <v>17</v>
      </c>
      <c r="W92" s="9" t="s">
        <v>17</v>
      </c>
      <c r="X92" s="9" t="s">
        <v>17</v>
      </c>
      <c r="Y92" s="9" t="s">
        <v>17</v>
      </c>
      <c r="Z92" s="9" t="s">
        <v>17</v>
      </c>
      <c r="AA92" s="40"/>
      <c r="AB92" s="40"/>
      <c r="AC92" s="40"/>
      <c r="AD92" s="1"/>
      <c r="AE92" s="1"/>
    </row>
    <row r="93" spans="1:31" s="18" customFormat="1" ht="52.5" hidden="1" customHeight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14" t="s">
        <v>47</v>
      </c>
      <c r="S93" s="12" t="s">
        <v>9</v>
      </c>
      <c r="T93" s="15">
        <v>50</v>
      </c>
      <c r="U93" s="15">
        <v>50</v>
      </c>
      <c r="V93" s="15">
        <v>50</v>
      </c>
      <c r="W93" s="15">
        <v>50</v>
      </c>
      <c r="X93" s="15">
        <v>50</v>
      </c>
      <c r="Y93" s="15">
        <v>50</v>
      </c>
      <c r="Z93" s="5">
        <f t="shared" si="12"/>
        <v>300</v>
      </c>
      <c r="AA93" s="40"/>
      <c r="AB93" s="40"/>
      <c r="AC93" s="40"/>
      <c r="AD93" s="1"/>
      <c r="AE93" s="1"/>
    </row>
    <row r="94" spans="1:31" s="18" customFormat="1" ht="39.6" hidden="1" customHeight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14" t="s">
        <v>48</v>
      </c>
      <c r="S94" s="12" t="s">
        <v>10</v>
      </c>
      <c r="T94" s="15">
        <v>100</v>
      </c>
      <c r="U94" s="15">
        <v>100</v>
      </c>
      <c r="V94" s="15">
        <v>100</v>
      </c>
      <c r="W94" s="15">
        <v>100</v>
      </c>
      <c r="X94" s="15">
        <v>100</v>
      </c>
      <c r="Y94" s="15">
        <v>100</v>
      </c>
      <c r="Z94" s="5">
        <f t="shared" si="12"/>
        <v>600</v>
      </c>
      <c r="AA94" s="40"/>
      <c r="AB94" s="40"/>
      <c r="AC94" s="40"/>
      <c r="AD94" s="1"/>
      <c r="AE94" s="1"/>
    </row>
    <row r="95" spans="1:31" s="18" customFormat="1" ht="45" hidden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7" t="s">
        <v>49</v>
      </c>
      <c r="S95" s="11" t="s">
        <v>16</v>
      </c>
      <c r="T95" s="9" t="s">
        <v>17</v>
      </c>
      <c r="U95" s="9" t="s">
        <v>17</v>
      </c>
      <c r="V95" s="9" t="s">
        <v>17</v>
      </c>
      <c r="W95" s="9" t="s">
        <v>17</v>
      </c>
      <c r="X95" s="9" t="s">
        <v>17</v>
      </c>
      <c r="Y95" s="9" t="s">
        <v>17</v>
      </c>
      <c r="Z95" s="9" t="s">
        <v>17</v>
      </c>
      <c r="AA95" s="40"/>
      <c r="AB95" s="40"/>
      <c r="AC95" s="40"/>
      <c r="AD95" s="1"/>
      <c r="AE95" s="1"/>
    </row>
    <row r="96" spans="1:31" s="18" customFormat="1" ht="45" hidden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14" t="s">
        <v>50</v>
      </c>
      <c r="S96" s="12" t="s">
        <v>12</v>
      </c>
      <c r="T96" s="15">
        <v>12</v>
      </c>
      <c r="U96" s="15">
        <v>12</v>
      </c>
      <c r="V96" s="15">
        <v>12</v>
      </c>
      <c r="W96" s="15">
        <v>12</v>
      </c>
      <c r="X96" s="15">
        <v>12</v>
      </c>
      <c r="Y96" s="15">
        <v>12</v>
      </c>
      <c r="Z96" s="5">
        <f t="shared" si="12"/>
        <v>72</v>
      </c>
      <c r="AA96" s="40"/>
      <c r="AB96" s="40"/>
      <c r="AC96" s="40"/>
      <c r="AD96" s="1"/>
      <c r="AE96" s="1"/>
    </row>
    <row r="97" spans="1:31" s="18" customFormat="1" ht="45" hidden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7" t="s">
        <v>51</v>
      </c>
      <c r="S97" s="11" t="s">
        <v>16</v>
      </c>
      <c r="T97" s="9" t="s">
        <v>17</v>
      </c>
      <c r="U97" s="9" t="s">
        <v>17</v>
      </c>
      <c r="V97" s="9" t="s">
        <v>17</v>
      </c>
      <c r="W97" s="9" t="s">
        <v>17</v>
      </c>
      <c r="X97" s="9" t="s">
        <v>17</v>
      </c>
      <c r="Y97" s="9" t="s">
        <v>17</v>
      </c>
      <c r="Z97" s="26" t="s">
        <v>17</v>
      </c>
      <c r="AA97" s="40"/>
      <c r="AB97" s="40"/>
      <c r="AC97" s="40"/>
      <c r="AD97" s="1"/>
      <c r="AE97" s="1"/>
    </row>
    <row r="98" spans="1:31" s="18" customFormat="1" ht="30" hidden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14" t="s">
        <v>52</v>
      </c>
      <c r="S98" s="12" t="s">
        <v>12</v>
      </c>
      <c r="T98" s="15">
        <v>4</v>
      </c>
      <c r="U98" s="15">
        <v>4</v>
      </c>
      <c r="V98" s="15">
        <v>4</v>
      </c>
      <c r="W98" s="15">
        <v>4</v>
      </c>
      <c r="X98" s="15">
        <v>4</v>
      </c>
      <c r="Y98" s="15">
        <v>4</v>
      </c>
      <c r="Z98" s="5">
        <f t="shared" si="12"/>
        <v>24</v>
      </c>
      <c r="AA98" s="40"/>
      <c r="AB98" s="40"/>
      <c r="AC98" s="40"/>
      <c r="AD98" s="1"/>
      <c r="AE98" s="1"/>
    </row>
    <row r="99" spans="1:31" s="18" customFormat="1" ht="45" hidden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7" t="s">
        <v>53</v>
      </c>
      <c r="S99" s="11" t="s">
        <v>16</v>
      </c>
      <c r="T99" s="9" t="s">
        <v>17</v>
      </c>
      <c r="U99" s="9" t="s">
        <v>17</v>
      </c>
      <c r="V99" s="9" t="s">
        <v>17</v>
      </c>
      <c r="W99" s="9" t="s">
        <v>17</v>
      </c>
      <c r="X99" s="9" t="s">
        <v>17</v>
      </c>
      <c r="Y99" s="9" t="s">
        <v>17</v>
      </c>
      <c r="Z99" s="26" t="s">
        <v>17</v>
      </c>
      <c r="AA99" s="40"/>
      <c r="AB99" s="40"/>
      <c r="AC99" s="40"/>
      <c r="AD99" s="1"/>
      <c r="AE99" s="1"/>
    </row>
    <row r="100" spans="1:31" s="18" customFormat="1" ht="30" hidden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14" t="s">
        <v>54</v>
      </c>
      <c r="S100" s="12" t="s">
        <v>12</v>
      </c>
      <c r="T100" s="15">
        <v>5</v>
      </c>
      <c r="U100" s="15">
        <v>5</v>
      </c>
      <c r="V100" s="15">
        <v>5</v>
      </c>
      <c r="W100" s="15">
        <v>5</v>
      </c>
      <c r="X100" s="15">
        <v>5</v>
      </c>
      <c r="Y100" s="15">
        <v>5</v>
      </c>
      <c r="Z100" s="5">
        <f t="shared" si="12"/>
        <v>30</v>
      </c>
      <c r="AA100" s="40"/>
      <c r="AB100" s="40"/>
      <c r="AC100" s="40"/>
      <c r="AD100" s="1"/>
      <c r="AE100" s="1"/>
    </row>
    <row r="101" spans="1:31" s="18" customFormat="1" ht="45" hidden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7" t="s">
        <v>55</v>
      </c>
      <c r="S101" s="11" t="s">
        <v>16</v>
      </c>
      <c r="T101" s="9" t="s">
        <v>17</v>
      </c>
      <c r="U101" s="9" t="s">
        <v>17</v>
      </c>
      <c r="V101" s="9" t="s">
        <v>17</v>
      </c>
      <c r="W101" s="9" t="s">
        <v>17</v>
      </c>
      <c r="X101" s="9" t="s">
        <v>17</v>
      </c>
      <c r="Y101" s="9" t="s">
        <v>17</v>
      </c>
      <c r="Z101" s="9" t="s">
        <v>17</v>
      </c>
      <c r="AA101" s="40"/>
      <c r="AB101" s="40"/>
      <c r="AC101" s="40"/>
      <c r="AD101" s="1"/>
      <c r="AE101" s="1"/>
    </row>
    <row r="102" spans="1:31" s="18" customFormat="1" ht="30" hidden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14" t="s">
        <v>54</v>
      </c>
      <c r="S102" s="12" t="s">
        <v>12</v>
      </c>
      <c r="T102" s="15">
        <v>4</v>
      </c>
      <c r="U102" s="15">
        <v>4</v>
      </c>
      <c r="V102" s="15">
        <v>4</v>
      </c>
      <c r="W102" s="15">
        <v>4</v>
      </c>
      <c r="X102" s="15">
        <v>4</v>
      </c>
      <c r="Y102" s="15">
        <v>4</v>
      </c>
      <c r="Z102" s="5">
        <f t="shared" si="12"/>
        <v>24</v>
      </c>
      <c r="AA102" s="40"/>
      <c r="AB102" s="40"/>
      <c r="AC102" s="40"/>
      <c r="AD102" s="1"/>
      <c r="AE102" s="1"/>
    </row>
    <row r="103" spans="1:31" s="18" customForma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6"/>
      <c r="S103" s="36"/>
      <c r="T103" s="37"/>
      <c r="U103" s="37"/>
      <c r="V103" s="37"/>
      <c r="W103" s="37"/>
      <c r="X103" s="37"/>
      <c r="Y103" s="37"/>
      <c r="Z103" s="38"/>
      <c r="AA103" s="40"/>
      <c r="AB103" s="40"/>
      <c r="AC103" s="40"/>
      <c r="AD103" s="1"/>
      <c r="AE103" s="1"/>
    </row>
    <row r="104" spans="1:31" s="18" customFormat="1">
      <c r="A104" s="107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40"/>
      <c r="AB104" s="40"/>
      <c r="AC104" s="40"/>
      <c r="AD104" s="1"/>
      <c r="AE104" s="1"/>
    </row>
    <row r="105" spans="1:31" s="18" customFormat="1" ht="15.75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83"/>
      <c r="S105" s="69"/>
      <c r="T105" s="69"/>
      <c r="U105" s="69"/>
      <c r="V105" s="107"/>
      <c r="W105" s="107"/>
      <c r="X105" s="107"/>
      <c r="Y105" s="107"/>
      <c r="Z105" s="69"/>
      <c r="AA105" s="40"/>
      <c r="AB105" s="40"/>
      <c r="AC105" s="40"/>
      <c r="AD105" s="1"/>
      <c r="AE105" s="1"/>
    </row>
    <row r="106" spans="1:31" s="18" customForma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40"/>
      <c r="AB106" s="40"/>
      <c r="AC106" s="40"/>
      <c r="AD106" s="1"/>
      <c r="AE106" s="1"/>
    </row>
    <row r="107" spans="1:31" ht="13.9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</sheetData>
  <mergeCells count="39">
    <mergeCell ref="T17:T18"/>
    <mergeCell ref="U17:U18"/>
    <mergeCell ref="V17:V18"/>
    <mergeCell ref="V105:Y105"/>
    <mergeCell ref="Z17:Z18"/>
    <mergeCell ref="W17:W18"/>
    <mergeCell ref="X17:X18"/>
    <mergeCell ref="Y17:Y18"/>
    <mergeCell ref="A107:Z107"/>
    <mergeCell ref="H17:Q17"/>
    <mergeCell ref="H18:I18"/>
    <mergeCell ref="K18:L18"/>
    <mergeCell ref="M18:Q18"/>
    <mergeCell ref="S16:S18"/>
    <mergeCell ref="A104:Z104"/>
    <mergeCell ref="A13:R13"/>
    <mergeCell ref="A14:R14"/>
    <mergeCell ref="A7:Z7"/>
    <mergeCell ref="A16:Q16"/>
    <mergeCell ref="R16:R18"/>
    <mergeCell ref="T16:Y16"/>
    <mergeCell ref="A17:C18"/>
    <mergeCell ref="D17:E18"/>
    <mergeCell ref="F17:G18"/>
    <mergeCell ref="A5:Z5"/>
    <mergeCell ref="A6:Z6"/>
    <mergeCell ref="A8:Q8"/>
    <mergeCell ref="A15:T15"/>
    <mergeCell ref="A11:R11"/>
    <mergeCell ref="A12:R12"/>
    <mergeCell ref="A10:R10"/>
    <mergeCell ref="A9:R9"/>
    <mergeCell ref="U3:Z3"/>
    <mergeCell ref="A1:Z1"/>
    <mergeCell ref="AC1:AG1"/>
    <mergeCell ref="A2:Z2"/>
    <mergeCell ref="AC2:AG2"/>
    <mergeCell ref="A4:Z4"/>
    <mergeCell ref="AC4:AG4"/>
  </mergeCells>
  <phoneticPr fontId="12" type="noConversion"/>
  <pageMargins left="0.39370078740157483" right="0.39370078740157483" top="0.78740157480314965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2018-02-28T08:02:17Z</cp:lastPrinted>
  <dcterms:created xsi:type="dcterms:W3CDTF">2006-09-16T00:00:00Z</dcterms:created>
  <dcterms:modified xsi:type="dcterms:W3CDTF">2018-02-28T08:02:45Z</dcterms:modified>
</cp:coreProperties>
</file>